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8730"/>
  <x:workbookPr/>
  <mc:AlternateContent xmlns:mc="http://schemas.openxmlformats.org/markup-compatibility/2006">
    <mc:Choice Requires="x15">
      <x15ac:absPath xmlns:x15ac="http://schemas.microsoft.com/office/spreadsheetml/2010/11/ac" url="\\BIO-ESDHWEB\TempHomeDir$\lkn\DocuNote\Checked Out\Standard Dokument\25\D25-1113436\"/>
    </mc:Choice>
  </mc:AlternateContent>
  <xr:revisionPtr revIDLastSave="0" documentId="13_ncr:1_{5067974A-C5B6-4622-ABCC-50AFB923157F}" xr6:coauthVersionLast="47" xr6:coauthVersionMax="47" xr10:uidLastSave="{00000000-0000-0000-0000-000000000000}"/>
  <x:bookViews>
    <x:workbookView xWindow="-120" yWindow="-120" windowWidth="29040" windowHeight="15720" activeTab="1" xr2:uid="{00000000-000D-0000-FFFF-FFFF00000000}"/>
  </x:bookViews>
  <x:sheets>
    <x:sheet name="Renseanlæg Avedøre" sheetId="1" r:id="rId1"/>
    <x:sheet name="Renseanlæg Lynetten" sheetId="2" r:id="rId2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x:extLst>
</x:workbook>
</file>

<file path=xl/calcChain.xml><?xml version="1.0" encoding="utf-8"?>
<calcChain xmlns="http://schemas.openxmlformats.org/spreadsheetml/2006/main">
  <c r="B49" i="2" l="1"/>
  <c r="B50" i="2"/>
  <c r="B51" i="2"/>
  <c r="C49" i="2"/>
  <c r="C51" i="2" s="1"/>
  <c r="D49" i="2"/>
  <c r="D51" i="2" s="1"/>
  <c r="E49" i="2"/>
  <c r="E51" i="2" s="1"/>
  <c r="F49" i="2"/>
  <c r="F51" i="2" s="1"/>
  <c r="G49" i="2"/>
  <c r="G51" i="2" s="1"/>
  <c r="H49" i="2"/>
  <c r="H51" i="2" s="1"/>
  <c r="I49" i="2"/>
  <c r="I51" i="2" s="1"/>
  <c r="J49" i="2"/>
  <c r="J51" i="2" s="1"/>
  <c r="K49" i="2"/>
  <c r="K51" i="2" s="1"/>
  <c r="L49" i="2"/>
  <c r="L51" i="2" s="1"/>
  <c r="M49" i="2"/>
  <c r="M51" i="2" s="1"/>
  <c r="N49" i="2"/>
  <c r="N51" i="2" s="1"/>
  <c r="O49" i="2"/>
  <c r="O51" i="2" s="1"/>
  <c r="P49" i="2"/>
  <c r="P51" i="2" s="1"/>
  <c r="Q49" i="2"/>
  <c r="Q51" i="2" s="1"/>
  <c r="R49" i="2"/>
  <c r="R51" i="2" s="1"/>
  <c r="S49" i="2"/>
  <c r="S51" i="2" s="1"/>
  <c r="T49" i="2"/>
  <c r="T51" i="2" s="1"/>
  <c r="U49" i="2"/>
  <c r="U51" i="2" s="1"/>
  <c r="V49" i="2"/>
  <c r="V51" i="2" s="1"/>
  <c r="W49" i="2"/>
  <c r="W51" i="2" s="1"/>
  <c r="X49" i="2"/>
  <c r="X51" i="2" s="1"/>
  <c r="Y49" i="2"/>
  <c r="Y51" i="2" s="1"/>
  <c r="Z49" i="2"/>
  <c r="Z51" i="2" s="1"/>
  <c r="AA49" i="2"/>
  <c r="AA51" i="2" s="1"/>
  <c r="AB49" i="2"/>
  <c r="AB51" i="2" s="1"/>
  <c r="AC49" i="2"/>
  <c r="AC51" i="2" s="1"/>
  <c r="AD49" i="2"/>
  <c r="AD51" i="2" s="1"/>
  <c r="AE49" i="2"/>
  <c r="AE51" i="2" s="1"/>
  <c r="AF49" i="2"/>
  <c r="AF51" i="2" s="1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2" i="1"/>
  <c r="C41" i="1"/>
  <c r="C40" i="1"/>
</calcChain>
</file>

<file path=xl/sharedStrings.xml><?xml version="1.0" encoding="utf-8"?>
<sst xmlns="http://schemas.openxmlformats.org/spreadsheetml/2006/main" count="1822" uniqueCount="101">
  <si>
    <t>Vandindhold (pct.)</t>
  </si>
  <si>
    <t>Aske (pct.)</t>
  </si>
  <si>
    <t>Svovl (pct.)</t>
  </si>
  <si>
    <t>Chlorid (pct.)</t>
  </si>
  <si>
    <t>pH (pH)</t>
  </si>
  <si>
    <t>Silicium (pct.)</t>
  </si>
  <si>
    <t>Aluminium (pct.)</t>
  </si>
  <si>
    <t>Jern (pct.)</t>
  </si>
  <si>
    <t>Calcium (pct.)</t>
  </si>
  <si>
    <t>Magnesium (pct.)</t>
  </si>
  <si>
    <t>Titan (pct.)</t>
  </si>
  <si>
    <t>Natrium (pct.)</t>
  </si>
  <si>
    <t>Kalium (pct.)</t>
  </si>
  <si>
    <t>Fosfor (pct.)</t>
  </si>
  <si>
    <t>Bly (mg/kg TS)</t>
  </si>
  <si>
    <t>Cadmium (mg/kg TS)</t>
  </si>
  <si>
    <t>Chrom (mg/kg TS)</t>
  </si>
  <si>
    <t>Kobber (mg/kg TS)</t>
  </si>
  <si>
    <t>Cobolt (mg/kg TS)</t>
  </si>
  <si>
    <t>Mangan (mg/kg TS)</t>
  </si>
  <si>
    <t>Nikkel (mg/kg TS)</t>
  </si>
  <si>
    <t>Zink (mg/kg TS)</t>
  </si>
  <si>
    <t>Vanadium (mg/kg TS)</t>
  </si>
  <si>
    <t>Sølv (mg/kg TS)</t>
  </si>
  <si>
    <t>Tin (mg/kg TS)</t>
  </si>
  <si>
    <t>Thalium (mg/kg TS)</t>
  </si>
  <si>
    <t>Kviksølv (mg/kg TS)</t>
  </si>
  <si>
    <t>Arsen (mg/kg TS)</t>
  </si>
  <si>
    <t>Antimon (mg/kg TS)</t>
  </si>
  <si>
    <t>Selen (mg/kg TS)</t>
  </si>
  <si>
    <t>Lithium (mg/kg TS)</t>
  </si>
  <si>
    <t>Bor (mg/kg TS)</t>
  </si>
  <si>
    <t>Molybdæn (mg/kg TS)</t>
  </si>
  <si>
    <t>Barium (Ba) (mg/kg TS)</t>
  </si>
  <si>
    <t>Berylium (Be) (mg/kg TS)</t>
  </si>
  <si>
    <t>Strontium (Sr) (mg/kg TS)</t>
  </si>
  <si>
    <t>Dioxiner og furaner (ng/kg TS)</t>
  </si>
  <si>
    <t/>
  </si>
  <si>
    <t>Dato</t>
  </si>
  <si>
    <t>Middel</t>
  </si>
  <si>
    <t>Minimum</t>
  </si>
  <si>
    <t>Maksimum</t>
  </si>
  <si>
    <t>BILAG 4B RA analyser</t>
  </si>
  <si>
    <t>BILAG 4B RL analyser</t>
  </si>
  <si>
    <t>TOC (mg/kg TS)</t>
  </si>
  <si>
    <t>Al (pct.)</t>
  </si>
  <si>
    <t>Fe (pct.)</t>
  </si>
  <si>
    <t>Ca (pct.)</t>
  </si>
  <si>
    <t>P (pct.)</t>
  </si>
  <si>
    <t>S (pct.)</t>
  </si>
  <si>
    <t>Al2O3 (pct.)</t>
  </si>
  <si>
    <t>Fe2O3 (pct.)</t>
  </si>
  <si>
    <t>CaO (pct.)</t>
  </si>
  <si>
    <t>P2O5 (pct.)</t>
  </si>
  <si>
    <t>SO3 (pct.)</t>
  </si>
  <si>
    <t>Pb (mg/kg)</t>
  </si>
  <si>
    <t>Cd (mg/kg)</t>
  </si>
  <si>
    <t>Cr (mg/kg)</t>
  </si>
  <si>
    <t>Cu (mg/kg)</t>
  </si>
  <si>
    <t>Co (mg/kg)</t>
  </si>
  <si>
    <t>Mn (mg/kg)</t>
  </si>
  <si>
    <t>Ni (mg/kg)</t>
  </si>
  <si>
    <t>Zn (mg/kg)</t>
  </si>
  <si>
    <t>V (mg/kg)</t>
  </si>
  <si>
    <t>Ag (mg/kg)</t>
  </si>
  <si>
    <t>Sn (mg/kg)</t>
  </si>
  <si>
    <t>Tl (mg/kg)</t>
  </si>
  <si>
    <t>Hg (mg/kg)</t>
  </si>
  <si>
    <t>As (mg/kg)</t>
  </si>
  <si>
    <t>Sb (mg/kg)</t>
  </si>
  <si>
    <t>Mo (mg/kg)</t>
  </si>
  <si>
    <t>TOC (%) (pct.)</t>
  </si>
  <si>
    <t>Tørstof (TS) (g/kg)</t>
  </si>
  <si>
    <t>Tørstof (pct.)</t>
  </si>
  <si>
    <t>GT af TS (%)</t>
  </si>
  <si>
    <t>Total-P (ekstern) (mg/kg TS)</t>
  </si>
  <si>
    <t>Mg (pct.)</t>
  </si>
  <si>
    <t>Ti (pct.)</t>
  </si>
  <si>
    <t>Na (pct.)</t>
  </si>
  <si>
    <t>Ca mg/kg (mg/kg)</t>
  </si>
  <si>
    <t>Fe mg/kg (mg/kg)</t>
  </si>
  <si>
    <t>K mg/kg (mg/kg)</t>
  </si>
  <si>
    <t>Si mg/kg (mg/kg)</t>
  </si>
  <si>
    <t>S mg/kg (mg/kg)</t>
  </si>
  <si>
    <t>Cl filtr. mg/kg (mg/kg)</t>
  </si>
  <si>
    <t>Mg mg/kg (mg/kg)</t>
  </si>
  <si>
    <t>Flyveaske Renseanlæg Lynetten</t>
  </si>
  <si>
    <t>Flyveaske Renseanlæg Avedøre</t>
  </si>
  <si>
    <t>Glødetab (%)</t>
  </si>
  <si>
    <t>Chlor (pct.)</t>
  </si>
  <si>
    <t>Vand (pct.)</t>
  </si>
  <si>
    <t>Chlor (Cl) (pct.)</t>
  </si>
  <si>
    <t>Total-N (ekstern) (pct. af TS)</t>
  </si>
  <si>
    <t>Al mg/kg (mg/kg)</t>
  </si>
  <si>
    <t>Na mg/kg (mg/kg)</t>
  </si>
  <si>
    <t>Kommentar</t>
  </si>
  <si>
    <t>inkl PFAS analyse</t>
  </si>
  <si>
    <t>Hg reklamation, 230227 LV</t>
  </si>
  <si>
    <t>pH (ekstern)</t>
  </si>
  <si>
    <t>Si (pct.)</t>
  </si>
  <si>
    <t>SiO2 (pct.)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</si>
</sst>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2"/>
  <sheetViews>
    <sheetView workbookViewId="0">
      <selection sqref="A1:XFD2"/>
    </sheetView>
  </sheetViews>
  <sheetFormatPr defaultRowHeight="15" x14ac:dyDescent="0.25"/>
  <cols>
    <col min="1" max="1" width="10.42578125" style="1" bestFit="1" customWidth="1"/>
    <col min="2" max="2" width="10.42578125" style="1" hidden="1" customWidth="1"/>
    <col min="3" max="3" width="19.140625" customWidth="1"/>
    <col min="4" max="4" width="13.85546875" customWidth="1"/>
    <col min="5" max="5" width="11.85546875" customWidth="1"/>
    <col min="6" max="6" width="10.5703125" customWidth="1"/>
    <col min="7" max="7" width="11" customWidth="1"/>
    <col min="8" max="8" width="11.140625" customWidth="1"/>
    <col min="9" max="9" width="13" customWidth="1"/>
    <col min="10" max="10" width="13.140625" customWidth="1"/>
    <col min="11" max="11" width="10.140625" customWidth="1"/>
    <col min="12" max="12" width="10.42578125" customWidth="1"/>
    <col min="13" max="13" width="12.140625" customWidth="1"/>
    <col min="14" max="14" width="15.140625" customWidth="1"/>
    <col min="15" max="15" width="10.7109375" customWidth="1"/>
    <col min="16" max="16" width="12.42578125" customWidth="1"/>
    <col min="17" max="17" width="11.42578125" customWidth="1"/>
    <col min="18" max="18" width="11.140625" customWidth="1"/>
    <col min="19" max="19" width="12.7109375" customWidth="1"/>
    <col min="20" max="20" width="17.85546875" customWidth="1"/>
    <col min="21" max="21" width="16" customWidth="1"/>
    <col min="22" max="22" width="16.42578125" customWidth="1"/>
    <col min="23" max="23" width="16.140625" customWidth="1"/>
    <col min="24" max="24" width="17.28515625" customWidth="1"/>
    <col min="25" max="25" width="15.42578125" customWidth="1"/>
    <col min="26" max="26" width="14.28515625" customWidth="1"/>
    <col min="27" max="27" width="18.85546875" customWidth="1"/>
    <col min="28" max="28" width="13.5703125" customWidth="1"/>
    <col min="29" max="29" width="12.7109375" customWidth="1"/>
    <col min="30" max="30" width="16.85546875" customWidth="1"/>
    <col min="31" max="31" width="17.140625" customWidth="1"/>
    <col min="32" max="32" width="15.42578125" customWidth="1"/>
    <col min="33" max="33" width="17.5703125" customWidth="1"/>
    <col min="34" max="34" width="15.28515625" customWidth="1"/>
    <col min="35" max="35" width="17" customWidth="1"/>
    <col min="36" max="36" width="13.140625" customWidth="1"/>
    <col min="37" max="37" width="19.42578125" customWidth="1"/>
    <col min="38" max="38" width="20.28515625" customWidth="1"/>
    <col min="39" max="39" width="21.5703125" customWidth="1"/>
    <col min="40" max="40" width="22" customWidth="1"/>
    <col min="41" max="41" width="9" customWidth="1"/>
  </cols>
  <sheetData>
    <row r="1" spans="1:41" x14ac:dyDescent="0.25">
      <c r="A1" s="2" t="s">
        <v>42</v>
      </c>
    </row>
    <row r="2" spans="1:41" x14ac:dyDescent="0.25">
      <c r="A2" s="2" t="s">
        <v>87</v>
      </c>
    </row>
    <row r="4" spans="1:41" x14ac:dyDescent="0.25">
      <c r="A4" s="1" t="s">
        <v>38</v>
      </c>
      <c r="B4" t="s">
        <v>0</v>
      </c>
      <c r="C4" t="s">
        <v>0</v>
      </c>
      <c r="D4" t="s">
        <v>88</v>
      </c>
      <c r="E4" t="s">
        <v>1</v>
      </c>
      <c r="F4" t="s">
        <v>2</v>
      </c>
      <c r="G4" t="s">
        <v>89</v>
      </c>
      <c r="H4" t="s">
        <v>3</v>
      </c>
      <c r="I4" t="s">
        <v>4</v>
      </c>
      <c r="J4" t="s">
        <v>5</v>
      </c>
      <c r="K4" t="s">
        <v>6</v>
      </c>
      <c r="L4" t="s">
        <v>7</v>
      </c>
      <c r="M4" t="s">
        <v>8</v>
      </c>
      <c r="N4" t="s">
        <v>9</v>
      </c>
      <c r="O4" t="s">
        <v>10</v>
      </c>
      <c r="P4" t="s">
        <v>11</v>
      </c>
      <c r="Q4" t="s">
        <v>12</v>
      </c>
      <c r="R4" t="s">
        <v>13</v>
      </c>
      <c r="S4" t="s">
        <v>14</v>
      </c>
      <c r="T4" t="s">
        <v>15</v>
      </c>
      <c r="U4" t="s">
        <v>16</v>
      </c>
      <c r="V4" t="s">
        <v>17</v>
      </c>
      <c r="W4" t="s">
        <v>18</v>
      </c>
      <c r="X4" t="s">
        <v>19</v>
      </c>
      <c r="Y4" t="s">
        <v>20</v>
      </c>
      <c r="Z4" t="s">
        <v>21</v>
      </c>
      <c r="AA4" t="s">
        <v>22</v>
      </c>
      <c r="AB4" t="s">
        <v>23</v>
      </c>
      <c r="AC4" t="s">
        <v>24</v>
      </c>
      <c r="AD4" t="s">
        <v>25</v>
      </c>
      <c r="AE4" t="s">
        <v>26</v>
      </c>
      <c r="AF4" t="s">
        <v>27</v>
      </c>
      <c r="AG4" t="s">
        <v>28</v>
      </c>
      <c r="AH4" t="s">
        <v>29</v>
      </c>
      <c r="AI4" t="s">
        <v>30</v>
      </c>
      <c r="AJ4" t="s">
        <v>31</v>
      </c>
      <c r="AK4" t="s">
        <v>32</v>
      </c>
      <c r="AL4" t="s">
        <v>33</v>
      </c>
      <c r="AM4" t="s">
        <v>34</v>
      </c>
      <c r="AN4" t="s">
        <v>35</v>
      </c>
      <c r="AO4" t="s">
        <v>36</v>
      </c>
    </row>
    <row r="5" spans="1:41" x14ac:dyDescent="0.25">
      <c r="A5" s="1">
        <v>43152</v>
      </c>
      <c r="B5">
        <v>32</v>
      </c>
      <c r="C5">
        <v>32</v>
      </c>
      <c r="D5">
        <v>0.4</v>
      </c>
      <c r="E5">
        <v>67.599999999999994</v>
      </c>
      <c r="F5">
        <v>0.51</v>
      </c>
      <c r="G5" t="s">
        <v>37</v>
      </c>
      <c r="H5">
        <v>0.1</v>
      </c>
      <c r="I5">
        <v>9.3000000000000007</v>
      </c>
      <c r="J5">
        <v>13</v>
      </c>
      <c r="K5">
        <v>4</v>
      </c>
      <c r="L5">
        <v>9.1999999999999993</v>
      </c>
      <c r="M5">
        <v>14</v>
      </c>
      <c r="N5">
        <v>2</v>
      </c>
      <c r="O5">
        <v>0.55000000000000004</v>
      </c>
      <c r="P5">
        <v>0.77</v>
      </c>
      <c r="Q5">
        <v>1.4</v>
      </c>
      <c r="R5">
        <v>10</v>
      </c>
      <c r="S5">
        <v>140</v>
      </c>
      <c r="T5">
        <v>3.2</v>
      </c>
      <c r="U5">
        <v>57</v>
      </c>
      <c r="V5">
        <v>810</v>
      </c>
      <c r="W5">
        <v>14</v>
      </c>
      <c r="X5">
        <v>740</v>
      </c>
      <c r="Y5">
        <v>71</v>
      </c>
      <c r="Z5">
        <v>2500</v>
      </c>
      <c r="AA5">
        <v>54</v>
      </c>
      <c r="AB5">
        <v>13</v>
      </c>
      <c r="AC5">
        <v>36</v>
      </c>
      <c r="AD5">
        <v>0.44</v>
      </c>
      <c r="AE5">
        <v>2</v>
      </c>
      <c r="AF5">
        <v>18</v>
      </c>
      <c r="AG5">
        <v>5.3</v>
      </c>
      <c r="AH5">
        <v>6.2</v>
      </c>
      <c r="AI5">
        <v>0.01</v>
      </c>
      <c r="AJ5">
        <v>83</v>
      </c>
      <c r="AK5">
        <v>23</v>
      </c>
      <c r="AL5">
        <v>950</v>
      </c>
      <c r="AM5">
        <v>0.65</v>
      </c>
      <c r="AN5">
        <v>2000</v>
      </c>
      <c r="AO5" t="s">
        <v>37</v>
      </c>
    </row>
    <row r="6" spans="1:41" x14ac:dyDescent="0.25">
      <c r="A6" s="1">
        <v>43153</v>
      </c>
      <c r="B6">
        <v>32.700000000000003</v>
      </c>
      <c r="C6">
        <v>32.700000000000003</v>
      </c>
      <c r="D6">
        <v>0.4</v>
      </c>
      <c r="E6">
        <v>67</v>
      </c>
      <c r="F6">
        <v>0.48</v>
      </c>
      <c r="G6" t="s">
        <v>37</v>
      </c>
      <c r="H6">
        <v>0.1</v>
      </c>
      <c r="I6">
        <v>9.4</v>
      </c>
      <c r="J6">
        <v>13</v>
      </c>
      <c r="K6">
        <v>3.7</v>
      </c>
      <c r="L6">
        <v>9.5</v>
      </c>
      <c r="M6">
        <v>15</v>
      </c>
      <c r="N6">
        <v>2</v>
      </c>
      <c r="O6">
        <v>0.55000000000000004</v>
      </c>
      <c r="P6">
        <v>0.75</v>
      </c>
      <c r="Q6">
        <v>1.3</v>
      </c>
      <c r="R6">
        <v>10</v>
      </c>
      <c r="S6">
        <v>140</v>
      </c>
      <c r="T6">
        <v>3.2</v>
      </c>
      <c r="U6">
        <v>56</v>
      </c>
      <c r="V6">
        <v>800</v>
      </c>
      <c r="W6">
        <v>16</v>
      </c>
      <c r="X6">
        <v>700</v>
      </c>
      <c r="Y6">
        <v>74</v>
      </c>
      <c r="Z6">
        <v>2400</v>
      </c>
      <c r="AA6">
        <v>52</v>
      </c>
      <c r="AB6">
        <v>15</v>
      </c>
      <c r="AC6">
        <v>36</v>
      </c>
      <c r="AD6">
        <v>0.43</v>
      </c>
      <c r="AE6">
        <v>0.69</v>
      </c>
      <c r="AF6">
        <v>17</v>
      </c>
      <c r="AG6">
        <v>5.9</v>
      </c>
      <c r="AH6">
        <v>4.2</v>
      </c>
      <c r="AI6">
        <v>0.01</v>
      </c>
      <c r="AJ6">
        <v>85</v>
      </c>
      <c r="AK6">
        <v>22</v>
      </c>
      <c r="AL6">
        <v>960</v>
      </c>
      <c r="AM6">
        <v>0.6</v>
      </c>
      <c r="AN6">
        <v>2100</v>
      </c>
      <c r="AO6" t="s">
        <v>37</v>
      </c>
    </row>
    <row r="7" spans="1:41" x14ac:dyDescent="0.25">
      <c r="A7" s="1">
        <v>43166</v>
      </c>
      <c r="B7">
        <v>33.299999999999997</v>
      </c>
      <c r="C7">
        <v>33.299999999999997</v>
      </c>
      <c r="D7">
        <v>0.2</v>
      </c>
      <c r="E7">
        <v>66.5</v>
      </c>
      <c r="F7">
        <v>0.45</v>
      </c>
      <c r="G7" t="s">
        <v>37</v>
      </c>
      <c r="H7">
        <v>0.1</v>
      </c>
      <c r="I7">
        <v>9.6</v>
      </c>
      <c r="J7">
        <v>13</v>
      </c>
      <c r="K7">
        <v>3.7</v>
      </c>
      <c r="L7">
        <v>9</v>
      </c>
      <c r="M7">
        <v>13</v>
      </c>
      <c r="N7">
        <v>2</v>
      </c>
      <c r="O7">
        <v>0.51</v>
      </c>
      <c r="P7">
        <v>0.8</v>
      </c>
      <c r="Q7">
        <v>1.3</v>
      </c>
      <c r="R7">
        <v>9.6</v>
      </c>
      <c r="S7">
        <v>130</v>
      </c>
      <c r="T7">
        <v>3.1</v>
      </c>
      <c r="U7">
        <v>50</v>
      </c>
      <c r="V7">
        <v>730</v>
      </c>
      <c r="W7">
        <v>12</v>
      </c>
      <c r="X7">
        <v>670</v>
      </c>
      <c r="Y7">
        <v>63</v>
      </c>
      <c r="Z7">
        <v>2300</v>
      </c>
      <c r="AA7">
        <v>49</v>
      </c>
      <c r="AB7">
        <v>9.3000000000000007</v>
      </c>
      <c r="AC7">
        <v>34</v>
      </c>
      <c r="AD7">
        <v>0.4</v>
      </c>
      <c r="AE7">
        <v>8.3000000000000004E-2</v>
      </c>
      <c r="AF7">
        <v>16</v>
      </c>
      <c r="AG7">
        <v>4.5999999999999996</v>
      </c>
      <c r="AH7">
        <v>2.6</v>
      </c>
      <c r="AI7">
        <v>0.01</v>
      </c>
      <c r="AJ7">
        <v>78</v>
      </c>
      <c r="AK7">
        <v>21</v>
      </c>
      <c r="AL7">
        <v>860</v>
      </c>
      <c r="AM7">
        <v>0.59</v>
      </c>
      <c r="AN7">
        <v>2200</v>
      </c>
      <c r="AO7" t="s">
        <v>37</v>
      </c>
    </row>
    <row r="8" spans="1:41" x14ac:dyDescent="0.25">
      <c r="A8" s="1">
        <v>43174</v>
      </c>
      <c r="B8">
        <v>33.9</v>
      </c>
      <c r="C8">
        <v>33.9</v>
      </c>
      <c r="D8">
        <v>0.5</v>
      </c>
      <c r="E8">
        <v>65.599999999999994</v>
      </c>
      <c r="F8">
        <v>0.57999999999999996</v>
      </c>
      <c r="G8" t="s">
        <v>37</v>
      </c>
      <c r="H8">
        <v>0.1</v>
      </c>
      <c r="I8">
        <v>10</v>
      </c>
      <c r="J8">
        <v>13</v>
      </c>
      <c r="K8">
        <v>3.8</v>
      </c>
      <c r="L8">
        <v>9.3000000000000007</v>
      </c>
      <c r="M8">
        <v>15</v>
      </c>
      <c r="N8">
        <v>1.9</v>
      </c>
      <c r="O8">
        <v>0.51</v>
      </c>
      <c r="P8">
        <v>0.75</v>
      </c>
      <c r="Q8">
        <v>1.3</v>
      </c>
      <c r="R8">
        <v>9.9</v>
      </c>
      <c r="S8">
        <v>120</v>
      </c>
      <c r="T8">
        <v>3.1</v>
      </c>
      <c r="U8">
        <v>67</v>
      </c>
      <c r="V8">
        <v>860</v>
      </c>
      <c r="W8">
        <v>14</v>
      </c>
      <c r="X8">
        <v>770</v>
      </c>
      <c r="Y8">
        <v>77</v>
      </c>
      <c r="Z8">
        <v>2400</v>
      </c>
      <c r="AA8">
        <v>52</v>
      </c>
      <c r="AB8">
        <v>10</v>
      </c>
      <c r="AC8">
        <v>42</v>
      </c>
      <c r="AD8">
        <v>0.46</v>
      </c>
      <c r="AE8">
        <v>2.6</v>
      </c>
      <c r="AF8">
        <v>17</v>
      </c>
      <c r="AG8">
        <v>5.8</v>
      </c>
      <c r="AH8">
        <v>7.6</v>
      </c>
      <c r="AI8">
        <v>0.01</v>
      </c>
      <c r="AJ8">
        <v>81</v>
      </c>
      <c r="AK8">
        <v>23</v>
      </c>
      <c r="AL8">
        <v>880</v>
      </c>
      <c r="AM8">
        <v>0.56999999999999995</v>
      </c>
      <c r="AN8">
        <v>1800</v>
      </c>
      <c r="AO8">
        <v>1.4</v>
      </c>
    </row>
    <row r="9" spans="1:41" x14ac:dyDescent="0.25">
      <c r="A9" s="1">
        <v>43181</v>
      </c>
      <c r="B9">
        <v>34.299999999999997</v>
      </c>
      <c r="C9">
        <v>34.299999999999997</v>
      </c>
      <c r="D9">
        <v>0.3</v>
      </c>
      <c r="E9">
        <v>65.400000000000006</v>
      </c>
      <c r="F9">
        <v>0.5</v>
      </c>
      <c r="G9" t="s">
        <v>37</v>
      </c>
      <c r="H9">
        <v>0.1</v>
      </c>
      <c r="I9">
        <v>10.4</v>
      </c>
      <c r="J9">
        <v>15</v>
      </c>
      <c r="K9">
        <v>3.9</v>
      </c>
      <c r="L9">
        <v>8.5</v>
      </c>
      <c r="M9">
        <v>14</v>
      </c>
      <c r="N9">
        <v>1.8</v>
      </c>
      <c r="O9">
        <v>0.47</v>
      </c>
      <c r="P9">
        <v>0.76</v>
      </c>
      <c r="Q9">
        <v>1.3</v>
      </c>
      <c r="R9">
        <v>9.1999999999999993</v>
      </c>
      <c r="S9">
        <v>120</v>
      </c>
      <c r="T9">
        <v>2.8</v>
      </c>
      <c r="U9">
        <v>56</v>
      </c>
      <c r="V9">
        <v>830</v>
      </c>
      <c r="W9">
        <v>14</v>
      </c>
      <c r="X9">
        <v>740</v>
      </c>
      <c r="Y9">
        <v>70</v>
      </c>
      <c r="Z9">
        <v>2300</v>
      </c>
      <c r="AA9">
        <v>48</v>
      </c>
      <c r="AB9">
        <v>8.6</v>
      </c>
      <c r="AC9">
        <v>41</v>
      </c>
      <c r="AD9">
        <v>0.37</v>
      </c>
      <c r="AE9">
        <v>0.37</v>
      </c>
      <c r="AF9">
        <v>16</v>
      </c>
      <c r="AG9">
        <v>5.2</v>
      </c>
      <c r="AH9">
        <v>4.4000000000000004</v>
      </c>
      <c r="AI9">
        <v>0.01</v>
      </c>
      <c r="AJ9">
        <v>68</v>
      </c>
      <c r="AK9">
        <v>21</v>
      </c>
      <c r="AL9">
        <v>850</v>
      </c>
      <c r="AM9">
        <v>0.55000000000000004</v>
      </c>
      <c r="AN9">
        <v>1700</v>
      </c>
      <c r="AO9">
        <v>1.4</v>
      </c>
    </row>
    <row r="10" spans="1:41" x14ac:dyDescent="0.25">
      <c r="A10" s="1">
        <v>43257</v>
      </c>
      <c r="B10">
        <v>32.700000000000003</v>
      </c>
      <c r="C10">
        <v>32.700000000000003</v>
      </c>
      <c r="D10">
        <v>0.2</v>
      </c>
      <c r="E10">
        <v>67.099999999999994</v>
      </c>
      <c r="F10">
        <v>0.42</v>
      </c>
      <c r="G10" t="s">
        <v>37</v>
      </c>
      <c r="H10">
        <v>0.1</v>
      </c>
      <c r="I10">
        <v>9.1</v>
      </c>
      <c r="J10">
        <v>13</v>
      </c>
      <c r="K10">
        <v>3.5</v>
      </c>
      <c r="L10">
        <v>10</v>
      </c>
      <c r="M10">
        <v>14</v>
      </c>
      <c r="N10">
        <v>1.8</v>
      </c>
      <c r="O10">
        <v>0.51</v>
      </c>
      <c r="P10">
        <v>0.69</v>
      </c>
      <c r="Q10">
        <v>1.2</v>
      </c>
      <c r="R10">
        <v>9.6</v>
      </c>
      <c r="S10">
        <v>110</v>
      </c>
      <c r="T10">
        <v>2.9</v>
      </c>
      <c r="U10">
        <v>46</v>
      </c>
      <c r="V10">
        <v>800</v>
      </c>
      <c r="W10">
        <v>12</v>
      </c>
      <c r="X10">
        <v>730</v>
      </c>
      <c r="Y10">
        <v>66</v>
      </c>
      <c r="Z10">
        <v>2200</v>
      </c>
      <c r="AA10">
        <v>48</v>
      </c>
      <c r="AB10">
        <v>6.9</v>
      </c>
      <c r="AC10">
        <v>38</v>
      </c>
      <c r="AD10">
        <v>0.32</v>
      </c>
      <c r="AE10">
        <v>0.02</v>
      </c>
      <c r="AF10">
        <v>14</v>
      </c>
      <c r="AG10">
        <v>6.2</v>
      </c>
      <c r="AH10">
        <v>2.7</v>
      </c>
      <c r="AI10">
        <v>0.01</v>
      </c>
      <c r="AJ10">
        <v>64</v>
      </c>
      <c r="AK10">
        <v>22</v>
      </c>
      <c r="AL10">
        <v>860</v>
      </c>
      <c r="AM10">
        <v>0.53</v>
      </c>
      <c r="AN10">
        <v>2000</v>
      </c>
      <c r="AO10">
        <v>1.7</v>
      </c>
    </row>
    <row r="11" spans="1:41" x14ac:dyDescent="0.25">
      <c r="A11" s="1">
        <v>43348</v>
      </c>
      <c r="B11">
        <v>34.5</v>
      </c>
      <c r="C11">
        <v>34.5</v>
      </c>
      <c r="D11">
        <v>0.2</v>
      </c>
      <c r="E11">
        <v>65.3</v>
      </c>
      <c r="F11">
        <v>0.35</v>
      </c>
      <c r="G11" t="s">
        <v>37</v>
      </c>
      <c r="H11">
        <v>0.1</v>
      </c>
      <c r="I11">
        <v>10.1</v>
      </c>
      <c r="J11">
        <v>15</v>
      </c>
      <c r="K11">
        <v>3.6</v>
      </c>
      <c r="L11">
        <v>10</v>
      </c>
      <c r="M11">
        <v>10</v>
      </c>
      <c r="N11">
        <v>1.6</v>
      </c>
      <c r="O11">
        <v>0.56000000000000005</v>
      </c>
      <c r="P11">
        <v>0.77</v>
      </c>
      <c r="Q11">
        <v>1.6</v>
      </c>
      <c r="R11">
        <v>9.1</v>
      </c>
      <c r="S11">
        <v>160</v>
      </c>
      <c r="T11">
        <v>2.5</v>
      </c>
      <c r="U11">
        <v>49</v>
      </c>
      <c r="V11">
        <v>800</v>
      </c>
      <c r="W11">
        <v>14</v>
      </c>
      <c r="X11">
        <v>710</v>
      </c>
      <c r="Y11">
        <v>53</v>
      </c>
      <c r="Z11">
        <v>2800</v>
      </c>
      <c r="AA11">
        <v>50</v>
      </c>
      <c r="AB11">
        <v>5.3</v>
      </c>
      <c r="AC11">
        <v>34</v>
      </c>
      <c r="AD11">
        <v>0.34</v>
      </c>
      <c r="AE11">
        <v>2.3E-2</v>
      </c>
      <c r="AF11">
        <v>14</v>
      </c>
      <c r="AG11">
        <v>5</v>
      </c>
      <c r="AH11">
        <v>1.1000000000000001</v>
      </c>
      <c r="AI11">
        <v>0.01</v>
      </c>
      <c r="AJ11">
        <v>49</v>
      </c>
      <c r="AK11">
        <v>19</v>
      </c>
      <c r="AL11">
        <v>700</v>
      </c>
      <c r="AM11">
        <v>0.64</v>
      </c>
      <c r="AN11">
        <v>1700</v>
      </c>
      <c r="AO11">
        <v>1.3</v>
      </c>
    </row>
    <row r="12" spans="1:41" x14ac:dyDescent="0.25">
      <c r="A12" s="1">
        <v>43397</v>
      </c>
      <c r="B12">
        <v>34.299999999999997</v>
      </c>
      <c r="C12">
        <v>34.299999999999997</v>
      </c>
      <c r="D12">
        <v>0.5</v>
      </c>
      <c r="E12">
        <v>65.5</v>
      </c>
      <c r="F12">
        <v>0.43</v>
      </c>
      <c r="G12" t="s">
        <v>37</v>
      </c>
      <c r="H12">
        <v>0.1</v>
      </c>
      <c r="I12">
        <v>9.5</v>
      </c>
      <c r="J12">
        <v>11</v>
      </c>
      <c r="K12">
        <v>2.6</v>
      </c>
      <c r="L12">
        <v>12</v>
      </c>
      <c r="M12">
        <v>14</v>
      </c>
      <c r="N12">
        <v>1.9</v>
      </c>
      <c r="O12">
        <v>0.5</v>
      </c>
      <c r="P12">
        <v>0.72</v>
      </c>
      <c r="Q12">
        <v>1.1000000000000001</v>
      </c>
      <c r="R12">
        <v>11</v>
      </c>
      <c r="S12">
        <v>14</v>
      </c>
      <c r="T12">
        <v>2.7</v>
      </c>
      <c r="U12">
        <v>48</v>
      </c>
      <c r="V12">
        <v>780</v>
      </c>
      <c r="W12">
        <v>14</v>
      </c>
      <c r="X12">
        <v>710</v>
      </c>
      <c r="Y12">
        <v>68</v>
      </c>
      <c r="Z12">
        <v>2500</v>
      </c>
      <c r="AA12">
        <v>47</v>
      </c>
      <c r="AB12">
        <v>6.5</v>
      </c>
      <c r="AC12">
        <v>36</v>
      </c>
      <c r="AD12">
        <v>0.31</v>
      </c>
      <c r="AE12">
        <v>1.2E-2</v>
      </c>
      <c r="AF12">
        <v>13</v>
      </c>
      <c r="AG12">
        <v>7.9</v>
      </c>
      <c r="AH12">
        <v>0.85</v>
      </c>
      <c r="AI12">
        <v>0.01</v>
      </c>
      <c r="AJ12">
        <v>66</v>
      </c>
      <c r="AK12">
        <v>22</v>
      </c>
      <c r="AL12">
        <v>740</v>
      </c>
      <c r="AM12">
        <v>0.51</v>
      </c>
      <c r="AN12">
        <v>2600</v>
      </c>
      <c r="AO12">
        <v>3.3</v>
      </c>
    </row>
    <row r="13" spans="1:41" x14ac:dyDescent="0.25">
      <c r="A13" s="1">
        <v>43446</v>
      </c>
      <c r="B13">
        <v>35.6</v>
      </c>
      <c r="C13">
        <v>35.6</v>
      </c>
      <c r="D13">
        <v>0.2</v>
      </c>
      <c r="E13">
        <v>64.2</v>
      </c>
      <c r="F13">
        <v>0.52</v>
      </c>
      <c r="G13" t="s">
        <v>37</v>
      </c>
      <c r="H13">
        <v>0.1</v>
      </c>
      <c r="I13">
        <v>9.1999999999999993</v>
      </c>
      <c r="J13">
        <v>13</v>
      </c>
      <c r="K13">
        <v>2.7</v>
      </c>
      <c r="L13">
        <v>11</v>
      </c>
      <c r="M13">
        <v>13</v>
      </c>
      <c r="N13">
        <v>1.8</v>
      </c>
      <c r="O13">
        <v>0.47</v>
      </c>
      <c r="P13">
        <v>0.67</v>
      </c>
      <c r="Q13">
        <v>1.2</v>
      </c>
      <c r="R13">
        <v>9.5</v>
      </c>
      <c r="S13">
        <v>150</v>
      </c>
      <c r="T13">
        <v>3.6</v>
      </c>
      <c r="U13">
        <v>50</v>
      </c>
      <c r="V13">
        <v>810</v>
      </c>
      <c r="W13">
        <v>13</v>
      </c>
      <c r="X13">
        <v>790</v>
      </c>
      <c r="Y13">
        <v>64</v>
      </c>
      <c r="Z13">
        <v>2500</v>
      </c>
      <c r="AA13">
        <v>85</v>
      </c>
      <c r="AB13">
        <v>5.2</v>
      </c>
      <c r="AC13">
        <v>44</v>
      </c>
      <c r="AD13">
        <v>0.34</v>
      </c>
      <c r="AE13">
        <v>2.7E-2</v>
      </c>
      <c r="AF13">
        <v>8.4</v>
      </c>
      <c r="AG13">
        <v>7.6</v>
      </c>
      <c r="AH13">
        <v>1.8</v>
      </c>
      <c r="AI13">
        <v>0.01</v>
      </c>
      <c r="AJ13">
        <v>71</v>
      </c>
      <c r="AK13">
        <v>23</v>
      </c>
      <c r="AL13">
        <v>710</v>
      </c>
      <c r="AM13">
        <v>0.53</v>
      </c>
      <c r="AN13">
        <v>2400</v>
      </c>
      <c r="AO13">
        <v>4.4000000000000004</v>
      </c>
    </row>
    <row r="14" spans="1:41" x14ac:dyDescent="0.25">
      <c r="A14" s="1">
        <v>43544</v>
      </c>
      <c r="B14">
        <v>33.700000000000003</v>
      </c>
      <c r="C14">
        <v>33.700000000000003</v>
      </c>
      <c r="D14">
        <v>0.6</v>
      </c>
      <c r="E14">
        <v>65.900000000000006</v>
      </c>
      <c r="F14">
        <v>1.3</v>
      </c>
      <c r="G14" t="s">
        <v>37</v>
      </c>
      <c r="H14">
        <v>0.1</v>
      </c>
      <c r="I14">
        <v>10.3</v>
      </c>
      <c r="J14">
        <v>15</v>
      </c>
      <c r="K14">
        <v>3</v>
      </c>
      <c r="L14">
        <v>9.1999999999999993</v>
      </c>
      <c r="M14">
        <v>15</v>
      </c>
      <c r="N14">
        <v>1.6</v>
      </c>
      <c r="O14">
        <v>0.41</v>
      </c>
      <c r="P14">
        <v>0.63</v>
      </c>
      <c r="Q14">
        <v>1.3</v>
      </c>
      <c r="R14">
        <v>8</v>
      </c>
      <c r="S14">
        <v>260</v>
      </c>
      <c r="T14">
        <v>3.4</v>
      </c>
      <c r="U14">
        <v>55</v>
      </c>
      <c r="V14">
        <v>660</v>
      </c>
      <c r="W14">
        <v>11</v>
      </c>
      <c r="X14">
        <v>640</v>
      </c>
      <c r="Y14">
        <v>65</v>
      </c>
      <c r="Z14">
        <v>2100</v>
      </c>
      <c r="AA14">
        <v>52</v>
      </c>
      <c r="AB14">
        <v>5.3</v>
      </c>
      <c r="AC14">
        <v>63</v>
      </c>
      <c r="AD14">
        <v>0.4</v>
      </c>
      <c r="AE14">
        <v>4.9000000000000002E-2</v>
      </c>
      <c r="AF14">
        <v>15</v>
      </c>
      <c r="AG14">
        <v>9.6999999999999993</v>
      </c>
      <c r="AH14">
        <v>8.4</v>
      </c>
      <c r="AI14">
        <v>0.01</v>
      </c>
      <c r="AJ14">
        <v>72</v>
      </c>
      <c r="AK14">
        <v>17</v>
      </c>
      <c r="AL14">
        <v>410</v>
      </c>
      <c r="AM14">
        <v>0.57999999999999996</v>
      </c>
      <c r="AN14">
        <v>1700</v>
      </c>
      <c r="AO14">
        <v>17</v>
      </c>
    </row>
    <row r="15" spans="1:41" x14ac:dyDescent="0.25">
      <c r="A15" s="1">
        <v>43585</v>
      </c>
      <c r="B15">
        <v>27.7</v>
      </c>
      <c r="C15">
        <v>27.7</v>
      </c>
      <c r="D15">
        <v>0.2</v>
      </c>
      <c r="E15">
        <v>72.099999999999994</v>
      </c>
      <c r="F15">
        <v>0.56000000000000005</v>
      </c>
      <c r="G15" t="s">
        <v>37</v>
      </c>
      <c r="H15">
        <v>0.1</v>
      </c>
      <c r="I15">
        <v>9.1</v>
      </c>
      <c r="J15">
        <v>12</v>
      </c>
      <c r="K15">
        <v>2.8</v>
      </c>
      <c r="L15">
        <v>11</v>
      </c>
      <c r="M15">
        <v>14</v>
      </c>
      <c r="N15">
        <v>1.9</v>
      </c>
      <c r="O15">
        <v>0.46</v>
      </c>
      <c r="P15">
        <v>0.68</v>
      </c>
      <c r="Q15">
        <v>1.2</v>
      </c>
      <c r="R15">
        <v>10</v>
      </c>
      <c r="S15">
        <v>200</v>
      </c>
      <c r="T15">
        <v>3.1</v>
      </c>
      <c r="U15">
        <v>54</v>
      </c>
      <c r="V15">
        <v>770</v>
      </c>
      <c r="W15">
        <v>12</v>
      </c>
      <c r="X15">
        <v>680</v>
      </c>
      <c r="Y15">
        <v>66</v>
      </c>
      <c r="Z15">
        <v>2200</v>
      </c>
      <c r="AA15">
        <v>50</v>
      </c>
      <c r="AB15">
        <v>5.4</v>
      </c>
      <c r="AC15">
        <v>45</v>
      </c>
      <c r="AD15">
        <v>0.38</v>
      </c>
      <c r="AE15">
        <v>1.4E-2</v>
      </c>
      <c r="AF15">
        <v>17</v>
      </c>
      <c r="AG15">
        <v>8.6999999999999993</v>
      </c>
      <c r="AH15">
        <v>2.4</v>
      </c>
      <c r="AI15">
        <v>0.01</v>
      </c>
      <c r="AJ15">
        <v>63</v>
      </c>
      <c r="AK15">
        <v>22</v>
      </c>
      <c r="AL15">
        <v>950</v>
      </c>
      <c r="AM15">
        <v>0.55000000000000004</v>
      </c>
      <c r="AN15">
        <v>2200</v>
      </c>
      <c r="AO15">
        <v>1.9</v>
      </c>
    </row>
    <row r="16" spans="1:41" x14ac:dyDescent="0.25">
      <c r="A16" s="1">
        <v>43642</v>
      </c>
      <c r="B16">
        <v>25.9</v>
      </c>
      <c r="C16">
        <v>25.9</v>
      </c>
      <c r="D16">
        <v>0.3</v>
      </c>
      <c r="E16">
        <v>73.8</v>
      </c>
      <c r="F16">
        <v>0.61</v>
      </c>
      <c r="G16" t="s">
        <v>37</v>
      </c>
      <c r="H16">
        <v>0.1</v>
      </c>
      <c r="I16">
        <v>9.6999999999999993</v>
      </c>
      <c r="J16">
        <v>15</v>
      </c>
      <c r="K16">
        <v>3.1</v>
      </c>
      <c r="L16">
        <v>11</v>
      </c>
      <c r="M16">
        <v>14</v>
      </c>
      <c r="N16">
        <v>1.6</v>
      </c>
      <c r="O16">
        <v>0.44</v>
      </c>
      <c r="P16">
        <v>0.68</v>
      </c>
      <c r="Q16">
        <v>1.3</v>
      </c>
      <c r="R16">
        <v>9</v>
      </c>
      <c r="S16">
        <v>130</v>
      </c>
      <c r="T16">
        <v>2.8</v>
      </c>
      <c r="U16">
        <v>49</v>
      </c>
      <c r="V16">
        <v>690</v>
      </c>
      <c r="W16">
        <v>22</v>
      </c>
      <c r="X16">
        <v>650</v>
      </c>
      <c r="Y16">
        <v>70</v>
      </c>
      <c r="Z16">
        <v>2000</v>
      </c>
      <c r="AA16">
        <v>57</v>
      </c>
      <c r="AB16">
        <v>4.5</v>
      </c>
      <c r="AC16">
        <v>35</v>
      </c>
      <c r="AD16">
        <v>0.32</v>
      </c>
      <c r="AE16">
        <v>1.6E-2</v>
      </c>
      <c r="AF16">
        <v>14</v>
      </c>
      <c r="AG16">
        <v>7</v>
      </c>
      <c r="AH16">
        <v>2</v>
      </c>
      <c r="AI16">
        <v>0.01</v>
      </c>
      <c r="AJ16">
        <v>59</v>
      </c>
      <c r="AK16">
        <v>19</v>
      </c>
      <c r="AL16">
        <v>710</v>
      </c>
      <c r="AM16">
        <v>0.53</v>
      </c>
      <c r="AN16">
        <v>2000</v>
      </c>
      <c r="AO16">
        <v>0.86</v>
      </c>
    </row>
    <row r="17" spans="1:41" x14ac:dyDescent="0.25">
      <c r="A17" s="1">
        <v>43705</v>
      </c>
      <c r="B17">
        <v>27.9</v>
      </c>
      <c r="C17">
        <v>27.9</v>
      </c>
      <c r="D17">
        <v>0.4</v>
      </c>
      <c r="E17">
        <v>71.900000000000006</v>
      </c>
      <c r="F17">
        <v>0.7</v>
      </c>
      <c r="G17" t="s">
        <v>37</v>
      </c>
      <c r="H17">
        <v>0.08</v>
      </c>
      <c r="I17">
        <v>10.1</v>
      </c>
      <c r="J17">
        <v>15</v>
      </c>
      <c r="K17">
        <v>3.2</v>
      </c>
      <c r="L17">
        <v>11</v>
      </c>
      <c r="M17">
        <v>12</v>
      </c>
      <c r="N17">
        <v>1.7</v>
      </c>
      <c r="O17">
        <v>0.5</v>
      </c>
      <c r="P17">
        <v>0.69</v>
      </c>
      <c r="Q17">
        <v>1.3</v>
      </c>
      <c r="R17">
        <v>8.4</v>
      </c>
      <c r="S17">
        <v>130</v>
      </c>
      <c r="T17">
        <v>2.9</v>
      </c>
      <c r="U17">
        <v>53</v>
      </c>
      <c r="V17">
        <v>700</v>
      </c>
      <c r="W17">
        <v>13</v>
      </c>
      <c r="X17">
        <v>730</v>
      </c>
      <c r="Y17">
        <v>61</v>
      </c>
      <c r="Z17">
        <v>2200</v>
      </c>
      <c r="AA17">
        <v>67</v>
      </c>
      <c r="AB17">
        <v>3.7</v>
      </c>
      <c r="AC17">
        <v>38</v>
      </c>
      <c r="AD17">
        <v>0.31</v>
      </c>
      <c r="AE17">
        <v>1.4E-2</v>
      </c>
      <c r="AF17">
        <v>16</v>
      </c>
      <c r="AG17">
        <v>7</v>
      </c>
      <c r="AH17">
        <v>1.9</v>
      </c>
      <c r="AI17">
        <v>0.01</v>
      </c>
      <c r="AJ17">
        <v>57</v>
      </c>
      <c r="AK17">
        <v>18</v>
      </c>
      <c r="AL17">
        <v>680</v>
      </c>
      <c r="AM17">
        <v>0.56000000000000005</v>
      </c>
      <c r="AN17">
        <v>2000</v>
      </c>
      <c r="AO17">
        <v>0.91</v>
      </c>
    </row>
    <row r="18" spans="1:41" x14ac:dyDescent="0.25">
      <c r="A18" s="1">
        <v>43761</v>
      </c>
      <c r="B18">
        <v>27.3</v>
      </c>
      <c r="C18">
        <v>27.3</v>
      </c>
      <c r="D18">
        <v>0.3</v>
      </c>
      <c r="E18">
        <v>72.5</v>
      </c>
      <c r="F18">
        <v>0.71</v>
      </c>
      <c r="G18" t="s">
        <v>37</v>
      </c>
      <c r="H18">
        <v>0.1</v>
      </c>
      <c r="I18">
        <v>9.5</v>
      </c>
      <c r="J18">
        <v>17</v>
      </c>
      <c r="K18">
        <v>3.7</v>
      </c>
      <c r="L18">
        <v>11</v>
      </c>
      <c r="M18">
        <v>11</v>
      </c>
      <c r="N18">
        <v>1.7</v>
      </c>
      <c r="O18">
        <v>0.46</v>
      </c>
      <c r="P18">
        <v>0.72</v>
      </c>
      <c r="Q18">
        <v>1.4</v>
      </c>
      <c r="R18">
        <v>8.3000000000000007</v>
      </c>
      <c r="S18">
        <v>140</v>
      </c>
      <c r="T18">
        <v>2.5</v>
      </c>
      <c r="U18">
        <v>57</v>
      </c>
      <c r="V18">
        <v>730</v>
      </c>
      <c r="W18">
        <v>13</v>
      </c>
      <c r="X18">
        <v>720</v>
      </c>
      <c r="Y18">
        <v>59</v>
      </c>
      <c r="Z18">
        <v>2200</v>
      </c>
      <c r="AA18">
        <v>65</v>
      </c>
      <c r="AB18">
        <v>4</v>
      </c>
      <c r="AC18">
        <v>36</v>
      </c>
      <c r="AD18">
        <v>0.33</v>
      </c>
      <c r="AE18">
        <v>0.02</v>
      </c>
      <c r="AF18">
        <v>15</v>
      </c>
      <c r="AG18">
        <v>5.0999999999999996</v>
      </c>
      <c r="AH18">
        <v>2</v>
      </c>
      <c r="AI18">
        <v>0.01</v>
      </c>
      <c r="AJ18">
        <v>54</v>
      </c>
      <c r="AK18">
        <v>18</v>
      </c>
      <c r="AL18">
        <v>650</v>
      </c>
      <c r="AM18">
        <v>0.64</v>
      </c>
      <c r="AN18">
        <v>1500</v>
      </c>
      <c r="AO18">
        <v>0.9</v>
      </c>
    </row>
    <row r="19" spans="1:41" x14ac:dyDescent="0.25">
      <c r="A19" s="1">
        <v>43964</v>
      </c>
      <c r="B19">
        <v>24.3</v>
      </c>
      <c r="C19">
        <v>24.3</v>
      </c>
      <c r="D19">
        <v>0.2</v>
      </c>
      <c r="E19">
        <v>75.599999999999994</v>
      </c>
      <c r="F19">
        <v>0.65</v>
      </c>
      <c r="G19">
        <v>0.1</v>
      </c>
      <c r="H19" t="s">
        <v>37</v>
      </c>
      <c r="I19">
        <v>9.4</v>
      </c>
      <c r="J19">
        <v>14</v>
      </c>
      <c r="K19">
        <v>2.9</v>
      </c>
      <c r="L19">
        <v>11</v>
      </c>
      <c r="M19">
        <v>12</v>
      </c>
      <c r="N19">
        <v>1.5</v>
      </c>
      <c r="O19">
        <v>0.47</v>
      </c>
      <c r="P19">
        <v>0.62</v>
      </c>
      <c r="Q19">
        <v>1.1000000000000001</v>
      </c>
      <c r="R19">
        <v>9.1</v>
      </c>
      <c r="S19">
        <v>110</v>
      </c>
      <c r="T19">
        <v>2.2000000000000002</v>
      </c>
      <c r="U19">
        <v>55</v>
      </c>
      <c r="V19">
        <v>790</v>
      </c>
      <c r="W19">
        <v>11</v>
      </c>
      <c r="X19">
        <v>680</v>
      </c>
      <c r="Y19">
        <v>68</v>
      </c>
      <c r="Z19">
        <v>2000</v>
      </c>
      <c r="AA19">
        <v>42</v>
      </c>
      <c r="AB19">
        <v>4</v>
      </c>
      <c r="AC19">
        <v>37</v>
      </c>
      <c r="AD19">
        <v>0.22</v>
      </c>
      <c r="AE19">
        <v>1.4E-2</v>
      </c>
      <c r="AF19">
        <v>13</v>
      </c>
      <c r="AG19">
        <v>6.2</v>
      </c>
      <c r="AH19">
        <v>2.5</v>
      </c>
      <c r="AI19">
        <v>0.01</v>
      </c>
      <c r="AJ19">
        <v>54</v>
      </c>
      <c r="AK19">
        <v>20</v>
      </c>
      <c r="AL19">
        <v>800</v>
      </c>
      <c r="AM19">
        <v>0.53</v>
      </c>
      <c r="AN19">
        <v>2200</v>
      </c>
      <c r="AO19">
        <v>0.9</v>
      </c>
    </row>
    <row r="20" spans="1:41" x14ac:dyDescent="0.25">
      <c r="A20" s="1">
        <v>44006</v>
      </c>
      <c r="B20">
        <v>25.9</v>
      </c>
      <c r="C20">
        <v>25.9</v>
      </c>
      <c r="D20">
        <v>0.2</v>
      </c>
      <c r="E20">
        <v>74</v>
      </c>
      <c r="F20">
        <v>0.72</v>
      </c>
      <c r="G20">
        <v>0.1</v>
      </c>
      <c r="H20" t="s">
        <v>37</v>
      </c>
      <c r="I20">
        <v>9.5</v>
      </c>
      <c r="J20">
        <v>15</v>
      </c>
      <c r="K20">
        <v>3.6</v>
      </c>
      <c r="L20">
        <v>12</v>
      </c>
      <c r="M20">
        <v>12</v>
      </c>
      <c r="N20">
        <v>1.5</v>
      </c>
      <c r="O20">
        <v>0.45</v>
      </c>
      <c r="P20">
        <v>0.63</v>
      </c>
      <c r="Q20">
        <v>1.2</v>
      </c>
      <c r="R20">
        <v>8.8000000000000007</v>
      </c>
      <c r="S20">
        <v>100</v>
      </c>
      <c r="T20">
        <v>2.2000000000000002</v>
      </c>
      <c r="U20">
        <v>64</v>
      </c>
      <c r="V20">
        <v>800</v>
      </c>
      <c r="W20">
        <v>14</v>
      </c>
      <c r="X20">
        <v>740</v>
      </c>
      <c r="Y20">
        <v>68</v>
      </c>
      <c r="Z20">
        <v>2100</v>
      </c>
      <c r="AA20">
        <v>45</v>
      </c>
      <c r="AB20">
        <v>4.5999999999999996</v>
      </c>
      <c r="AC20">
        <v>33</v>
      </c>
      <c r="AD20">
        <v>0.25</v>
      </c>
      <c r="AE20">
        <v>3.4000000000000002E-2</v>
      </c>
      <c r="AF20">
        <v>14</v>
      </c>
      <c r="AG20">
        <v>5</v>
      </c>
      <c r="AH20">
        <v>2.4</v>
      </c>
      <c r="AI20">
        <v>0.01</v>
      </c>
      <c r="AJ20">
        <v>50</v>
      </c>
      <c r="AK20">
        <v>18</v>
      </c>
      <c r="AL20">
        <v>720</v>
      </c>
      <c r="AM20">
        <v>0.51</v>
      </c>
      <c r="AN20">
        <v>1900</v>
      </c>
      <c r="AO20">
        <v>0.86</v>
      </c>
    </row>
    <row r="21" spans="1:41" x14ac:dyDescent="0.25">
      <c r="A21" s="1">
        <v>44097</v>
      </c>
      <c r="B21">
        <v>26.7</v>
      </c>
      <c r="C21">
        <v>26.7</v>
      </c>
      <c r="D21">
        <v>0.2</v>
      </c>
      <c r="E21">
        <v>73.099999999999994</v>
      </c>
      <c r="F21">
        <v>0.87</v>
      </c>
      <c r="G21">
        <v>0.1</v>
      </c>
      <c r="H21" t="s">
        <v>37</v>
      </c>
      <c r="I21">
        <v>9.1</v>
      </c>
      <c r="J21">
        <v>13</v>
      </c>
      <c r="K21">
        <v>2.8</v>
      </c>
      <c r="L21">
        <v>10</v>
      </c>
      <c r="M21">
        <v>14</v>
      </c>
      <c r="N21">
        <v>1.3</v>
      </c>
      <c r="O21">
        <v>0.49</v>
      </c>
      <c r="P21">
        <v>0.63</v>
      </c>
      <c r="Q21">
        <v>1</v>
      </c>
      <c r="R21">
        <v>9</v>
      </c>
      <c r="S21">
        <v>130</v>
      </c>
      <c r="T21">
        <v>3.3</v>
      </c>
      <c r="U21">
        <v>53</v>
      </c>
      <c r="V21">
        <v>850</v>
      </c>
      <c r="W21">
        <v>21</v>
      </c>
      <c r="X21">
        <v>700</v>
      </c>
      <c r="Y21">
        <v>66</v>
      </c>
      <c r="Z21">
        <v>2200</v>
      </c>
      <c r="AA21">
        <v>46</v>
      </c>
      <c r="AB21">
        <v>5.3</v>
      </c>
      <c r="AC21">
        <v>38</v>
      </c>
      <c r="AD21">
        <v>0.35</v>
      </c>
      <c r="AE21">
        <v>1.9E-2</v>
      </c>
      <c r="AF21">
        <v>14</v>
      </c>
      <c r="AG21">
        <v>6.6</v>
      </c>
      <c r="AH21">
        <v>2.1</v>
      </c>
      <c r="AI21">
        <v>0.01</v>
      </c>
      <c r="AJ21">
        <v>64</v>
      </c>
      <c r="AK21">
        <v>25</v>
      </c>
      <c r="AL21">
        <v>730</v>
      </c>
      <c r="AM21">
        <v>0.48</v>
      </c>
      <c r="AN21">
        <v>2500</v>
      </c>
      <c r="AO21">
        <v>1.1000000000000001</v>
      </c>
    </row>
    <row r="22" spans="1:41" x14ac:dyDescent="0.25">
      <c r="A22" s="1">
        <v>44174</v>
      </c>
      <c r="B22">
        <v>24.6</v>
      </c>
      <c r="C22">
        <v>24.6</v>
      </c>
      <c r="D22">
        <v>0.3</v>
      </c>
      <c r="E22">
        <v>75.2</v>
      </c>
      <c r="F22">
        <v>0.74</v>
      </c>
      <c r="G22">
        <v>0.1</v>
      </c>
      <c r="H22" t="s">
        <v>37</v>
      </c>
      <c r="I22">
        <v>9.1</v>
      </c>
      <c r="J22">
        <v>12</v>
      </c>
      <c r="K22">
        <v>3</v>
      </c>
      <c r="L22">
        <v>13</v>
      </c>
      <c r="M22">
        <v>14</v>
      </c>
      <c r="N22">
        <v>1.7</v>
      </c>
      <c r="O22">
        <v>0.54</v>
      </c>
      <c r="P22">
        <v>0.69</v>
      </c>
      <c r="Q22">
        <v>1.2</v>
      </c>
      <c r="R22">
        <v>9.8000000000000007</v>
      </c>
      <c r="S22">
        <v>150</v>
      </c>
      <c r="T22">
        <v>2.7</v>
      </c>
      <c r="U22">
        <v>49</v>
      </c>
      <c r="V22">
        <v>830</v>
      </c>
      <c r="W22">
        <v>13</v>
      </c>
      <c r="X22">
        <v>720</v>
      </c>
      <c r="Y22">
        <v>58</v>
      </c>
      <c r="Z22">
        <v>2100</v>
      </c>
      <c r="AA22">
        <v>47</v>
      </c>
      <c r="AB22">
        <v>4.2</v>
      </c>
      <c r="AC22">
        <v>37</v>
      </c>
      <c r="AD22">
        <v>0.31</v>
      </c>
      <c r="AE22">
        <v>0.08</v>
      </c>
      <c r="AF22">
        <v>15</v>
      </c>
      <c r="AG22">
        <v>6.3</v>
      </c>
      <c r="AH22">
        <v>1</v>
      </c>
      <c r="AI22">
        <v>0.01</v>
      </c>
      <c r="AJ22">
        <v>69</v>
      </c>
      <c r="AK22">
        <v>25</v>
      </c>
      <c r="AL22">
        <v>720</v>
      </c>
      <c r="AM22">
        <v>0.59</v>
      </c>
      <c r="AN22">
        <v>2400</v>
      </c>
      <c r="AO22">
        <v>0.82</v>
      </c>
    </row>
    <row r="23" spans="1:41" x14ac:dyDescent="0.25">
      <c r="A23" s="1">
        <v>44300</v>
      </c>
      <c r="B23">
        <v>24.1</v>
      </c>
      <c r="C23">
        <v>24.1</v>
      </c>
      <c r="D23">
        <v>0.3</v>
      </c>
      <c r="E23">
        <v>75.7</v>
      </c>
      <c r="F23">
        <v>0.46</v>
      </c>
      <c r="G23">
        <v>0.1</v>
      </c>
      <c r="H23" t="s">
        <v>37</v>
      </c>
      <c r="I23">
        <v>9.4</v>
      </c>
      <c r="J23">
        <v>11</v>
      </c>
      <c r="K23">
        <v>3.5</v>
      </c>
      <c r="L23">
        <v>12</v>
      </c>
      <c r="M23">
        <v>14</v>
      </c>
      <c r="N23">
        <v>1.8</v>
      </c>
      <c r="O23">
        <v>0.47</v>
      </c>
      <c r="P23">
        <v>0.66</v>
      </c>
      <c r="Q23">
        <v>1.2</v>
      </c>
      <c r="R23">
        <v>11</v>
      </c>
      <c r="S23">
        <v>100</v>
      </c>
      <c r="T23">
        <v>2.6</v>
      </c>
      <c r="U23">
        <v>41</v>
      </c>
      <c r="V23">
        <v>560</v>
      </c>
      <c r="W23">
        <v>12</v>
      </c>
      <c r="X23">
        <v>670</v>
      </c>
      <c r="Y23">
        <v>51</v>
      </c>
      <c r="Z23">
        <v>1700</v>
      </c>
      <c r="AA23">
        <v>44</v>
      </c>
      <c r="AB23">
        <v>3.4</v>
      </c>
      <c r="AC23">
        <v>27</v>
      </c>
      <c r="AD23">
        <v>0.3</v>
      </c>
      <c r="AE23">
        <v>6.0000000000000001E-3</v>
      </c>
      <c r="AF23">
        <v>15</v>
      </c>
      <c r="AG23">
        <v>5.8</v>
      </c>
      <c r="AH23">
        <v>1.1000000000000001</v>
      </c>
      <c r="AI23">
        <v>0.01</v>
      </c>
      <c r="AJ23">
        <v>62</v>
      </c>
      <c r="AK23">
        <v>21</v>
      </c>
      <c r="AL23">
        <v>770</v>
      </c>
      <c r="AM23">
        <v>0.56999999999999995</v>
      </c>
      <c r="AN23">
        <v>2500</v>
      </c>
      <c r="AO23">
        <v>0.88</v>
      </c>
    </row>
    <row r="24" spans="1:41" x14ac:dyDescent="0.25">
      <c r="A24" s="1">
        <v>44370</v>
      </c>
      <c r="B24">
        <v>26.9</v>
      </c>
      <c r="C24">
        <v>26.9</v>
      </c>
      <c r="D24">
        <v>0.2</v>
      </c>
      <c r="E24">
        <v>73</v>
      </c>
      <c r="F24">
        <v>0.45</v>
      </c>
      <c r="G24">
        <v>0.1</v>
      </c>
      <c r="H24" t="s">
        <v>37</v>
      </c>
      <c r="I24">
        <v>9.1999999999999993</v>
      </c>
      <c r="J24">
        <v>13</v>
      </c>
      <c r="K24">
        <v>3.3</v>
      </c>
      <c r="L24">
        <v>11</v>
      </c>
      <c r="M24">
        <v>14</v>
      </c>
      <c r="N24">
        <v>1.9</v>
      </c>
      <c r="O24">
        <v>0.47</v>
      </c>
      <c r="P24">
        <v>0.67</v>
      </c>
      <c r="Q24">
        <v>1.2</v>
      </c>
      <c r="R24">
        <v>11</v>
      </c>
      <c r="S24">
        <v>110</v>
      </c>
      <c r="T24">
        <v>2.7</v>
      </c>
      <c r="U24">
        <v>50</v>
      </c>
      <c r="V24">
        <v>600</v>
      </c>
      <c r="W24">
        <v>14</v>
      </c>
      <c r="X24">
        <v>670</v>
      </c>
      <c r="Y24">
        <v>60</v>
      </c>
      <c r="Z24">
        <v>1800</v>
      </c>
      <c r="AA24">
        <v>44</v>
      </c>
      <c r="AB24">
        <v>4.4000000000000004</v>
      </c>
      <c r="AC24">
        <v>22</v>
      </c>
      <c r="AD24">
        <v>0.28999999999999998</v>
      </c>
      <c r="AE24">
        <v>5.0000000000000001E-3</v>
      </c>
      <c r="AF24">
        <v>15</v>
      </c>
      <c r="AG24">
        <v>5.0999999999999996</v>
      </c>
      <c r="AH24">
        <v>1.6</v>
      </c>
      <c r="AI24">
        <v>0.01</v>
      </c>
      <c r="AJ24">
        <v>61</v>
      </c>
      <c r="AK24">
        <v>22</v>
      </c>
      <c r="AL24">
        <v>670</v>
      </c>
      <c r="AM24">
        <v>0.5</v>
      </c>
      <c r="AN24">
        <v>2300</v>
      </c>
      <c r="AO24">
        <v>0.91</v>
      </c>
    </row>
    <row r="25" spans="1:41" x14ac:dyDescent="0.25">
      <c r="A25" s="1">
        <v>44461</v>
      </c>
      <c r="B25">
        <v>25</v>
      </c>
      <c r="C25">
        <v>25</v>
      </c>
      <c r="D25">
        <v>0.2</v>
      </c>
      <c r="E25">
        <v>74.8</v>
      </c>
      <c r="F25">
        <v>0.44</v>
      </c>
      <c r="G25">
        <v>0.1</v>
      </c>
      <c r="H25" t="s">
        <v>37</v>
      </c>
      <c r="I25">
        <v>9.3000000000000007</v>
      </c>
      <c r="J25">
        <v>14</v>
      </c>
      <c r="K25">
        <v>3.6</v>
      </c>
      <c r="L25">
        <v>10</v>
      </c>
      <c r="M25">
        <v>12</v>
      </c>
      <c r="N25">
        <v>2.2999999999999998</v>
      </c>
      <c r="O25">
        <v>0.52</v>
      </c>
      <c r="P25">
        <v>0.86</v>
      </c>
      <c r="Q25">
        <v>1.4</v>
      </c>
      <c r="R25">
        <v>8.4</v>
      </c>
      <c r="S25">
        <v>130</v>
      </c>
      <c r="T25">
        <v>2</v>
      </c>
      <c r="U25">
        <v>35</v>
      </c>
      <c r="V25">
        <v>620</v>
      </c>
      <c r="W25">
        <v>15</v>
      </c>
      <c r="X25">
        <v>620</v>
      </c>
      <c r="Y25">
        <v>43</v>
      </c>
      <c r="Z25">
        <v>1900</v>
      </c>
      <c r="AA25">
        <v>39</v>
      </c>
      <c r="AB25">
        <v>4.8</v>
      </c>
      <c r="AC25">
        <v>27</v>
      </c>
      <c r="AD25">
        <v>0.26</v>
      </c>
      <c r="AE25">
        <v>5.8999999999999999E-3</v>
      </c>
      <c r="AF25">
        <v>12</v>
      </c>
      <c r="AG25">
        <v>3.9</v>
      </c>
      <c r="AH25">
        <v>1.7</v>
      </c>
      <c r="AI25">
        <v>0.01</v>
      </c>
      <c r="AJ25" t="s">
        <v>37</v>
      </c>
      <c r="AK25">
        <v>17</v>
      </c>
      <c r="AL25">
        <v>640</v>
      </c>
      <c r="AM25">
        <v>0.51</v>
      </c>
      <c r="AN25">
        <v>2000</v>
      </c>
      <c r="AO25">
        <v>0.8</v>
      </c>
    </row>
    <row r="26" spans="1:41" x14ac:dyDescent="0.25">
      <c r="A26" s="1">
        <v>44608</v>
      </c>
      <c r="B26">
        <v>25.3</v>
      </c>
      <c r="C26">
        <v>25.3</v>
      </c>
      <c r="D26">
        <v>0.3</v>
      </c>
      <c r="E26">
        <v>74.5</v>
      </c>
      <c r="F26">
        <v>0.71</v>
      </c>
      <c r="G26">
        <v>0.1</v>
      </c>
      <c r="H26" t="s">
        <v>37</v>
      </c>
      <c r="I26">
        <v>9.1999999999999993</v>
      </c>
      <c r="J26">
        <v>14</v>
      </c>
      <c r="K26">
        <v>3.9</v>
      </c>
      <c r="L26">
        <v>11</v>
      </c>
      <c r="M26">
        <v>12</v>
      </c>
      <c r="N26">
        <v>1.5</v>
      </c>
      <c r="O26">
        <v>0.51</v>
      </c>
      <c r="P26">
        <v>0.68</v>
      </c>
      <c r="Q26">
        <v>1.2</v>
      </c>
      <c r="R26">
        <v>7.4</v>
      </c>
      <c r="S26">
        <v>140</v>
      </c>
      <c r="T26">
        <v>2.2000000000000002</v>
      </c>
      <c r="U26">
        <v>51</v>
      </c>
      <c r="V26">
        <v>580</v>
      </c>
      <c r="W26">
        <v>11</v>
      </c>
      <c r="X26">
        <v>630</v>
      </c>
      <c r="Y26">
        <v>55</v>
      </c>
      <c r="Z26">
        <v>2200</v>
      </c>
      <c r="AA26">
        <v>53</v>
      </c>
      <c r="AB26">
        <v>3</v>
      </c>
      <c r="AC26">
        <v>33</v>
      </c>
      <c r="AD26">
        <v>0.28000000000000003</v>
      </c>
      <c r="AE26">
        <v>1.0999999999999999E-2</v>
      </c>
      <c r="AF26">
        <v>15</v>
      </c>
      <c r="AG26">
        <v>4.9000000000000004</v>
      </c>
      <c r="AH26">
        <v>3.4</v>
      </c>
      <c r="AI26">
        <v>0.01</v>
      </c>
      <c r="AJ26" t="s">
        <v>37</v>
      </c>
      <c r="AK26">
        <v>18</v>
      </c>
      <c r="AL26">
        <v>810</v>
      </c>
      <c r="AM26">
        <v>0.68</v>
      </c>
      <c r="AN26">
        <v>2000</v>
      </c>
      <c r="AO26">
        <v>0.9</v>
      </c>
    </row>
    <row r="27" spans="1:41" x14ac:dyDescent="0.25">
      <c r="A27" s="1">
        <v>44692</v>
      </c>
      <c r="B27">
        <v>26</v>
      </c>
      <c r="C27">
        <v>26</v>
      </c>
      <c r="D27">
        <v>0.77</v>
      </c>
      <c r="E27">
        <v>73.8</v>
      </c>
      <c r="F27">
        <v>0.77</v>
      </c>
      <c r="G27">
        <v>0.1</v>
      </c>
      <c r="H27" t="s">
        <v>37</v>
      </c>
      <c r="I27">
        <v>8.6</v>
      </c>
      <c r="J27">
        <v>10</v>
      </c>
      <c r="K27">
        <v>3.4</v>
      </c>
      <c r="L27">
        <v>9.5</v>
      </c>
      <c r="M27">
        <v>15</v>
      </c>
      <c r="N27">
        <v>1.6</v>
      </c>
      <c r="O27">
        <v>0.4</v>
      </c>
      <c r="P27">
        <v>0.67</v>
      </c>
      <c r="Q27">
        <v>1.2</v>
      </c>
      <c r="R27">
        <v>8.6999999999999993</v>
      </c>
      <c r="S27">
        <v>110</v>
      </c>
      <c r="T27">
        <v>2.1</v>
      </c>
      <c r="U27">
        <v>49</v>
      </c>
      <c r="V27">
        <v>590</v>
      </c>
      <c r="W27">
        <v>12</v>
      </c>
      <c r="X27">
        <v>600</v>
      </c>
      <c r="Y27">
        <v>59</v>
      </c>
      <c r="Z27">
        <v>1700</v>
      </c>
      <c r="AA27">
        <v>49</v>
      </c>
      <c r="AB27">
        <v>3.3</v>
      </c>
      <c r="AC27">
        <v>33</v>
      </c>
      <c r="AD27">
        <v>0.27</v>
      </c>
      <c r="AE27">
        <v>3.0000000000000001E-3</v>
      </c>
      <c r="AF27">
        <v>16</v>
      </c>
      <c r="AG27">
        <v>7.3</v>
      </c>
      <c r="AH27">
        <v>2.6</v>
      </c>
      <c r="AI27">
        <v>0.01</v>
      </c>
      <c r="AJ27" t="s">
        <v>37</v>
      </c>
      <c r="AK27">
        <v>22</v>
      </c>
      <c r="AL27">
        <v>380</v>
      </c>
      <c r="AM27">
        <v>0.56000000000000005</v>
      </c>
      <c r="AN27">
        <v>1300</v>
      </c>
      <c r="AO27">
        <v>0.83</v>
      </c>
    </row>
    <row r="28" spans="1:41" x14ac:dyDescent="0.25">
      <c r="A28" s="1">
        <v>44818</v>
      </c>
      <c r="B28">
        <v>18.100000000000001</v>
      </c>
      <c r="C28">
        <v>18.100000000000001</v>
      </c>
      <c r="D28">
        <v>0.3</v>
      </c>
      <c r="E28">
        <v>81.7</v>
      </c>
      <c r="F28">
        <v>0.87</v>
      </c>
      <c r="G28">
        <v>0.1</v>
      </c>
      <c r="H28" t="s">
        <v>37</v>
      </c>
      <c r="I28">
        <v>9.1999999999999993</v>
      </c>
      <c r="J28">
        <v>15</v>
      </c>
      <c r="K28">
        <v>3.2</v>
      </c>
      <c r="L28">
        <v>10</v>
      </c>
      <c r="M28">
        <v>12</v>
      </c>
      <c r="N28">
        <v>1.8</v>
      </c>
      <c r="O28">
        <v>0.42</v>
      </c>
      <c r="P28">
        <v>0.71</v>
      </c>
      <c r="Q28">
        <v>1.1000000000000001</v>
      </c>
      <c r="R28">
        <v>8.4</v>
      </c>
      <c r="S28">
        <v>140</v>
      </c>
      <c r="T28">
        <v>2.1</v>
      </c>
      <c r="U28">
        <v>39</v>
      </c>
      <c r="V28">
        <v>590</v>
      </c>
      <c r="W28">
        <v>13</v>
      </c>
      <c r="X28">
        <v>590</v>
      </c>
      <c r="Y28">
        <v>50</v>
      </c>
      <c r="Z28">
        <v>2200</v>
      </c>
      <c r="AA28">
        <v>41</v>
      </c>
      <c r="AB28">
        <v>4.4000000000000004</v>
      </c>
      <c r="AC28">
        <v>28</v>
      </c>
      <c r="AD28">
        <v>0.24</v>
      </c>
      <c r="AE28">
        <v>4.0000000000000001E-3</v>
      </c>
      <c r="AF28">
        <v>12</v>
      </c>
      <c r="AG28">
        <v>6.2</v>
      </c>
      <c r="AH28">
        <v>1.6</v>
      </c>
      <c r="AI28">
        <v>0.02</v>
      </c>
      <c r="AJ28" t="s">
        <v>37</v>
      </c>
      <c r="AK28">
        <v>25</v>
      </c>
      <c r="AL28">
        <v>580</v>
      </c>
      <c r="AM28">
        <v>0.39</v>
      </c>
      <c r="AN28">
        <v>2000</v>
      </c>
      <c r="AO28">
        <v>0.89</v>
      </c>
    </row>
    <row r="29" spans="1:41" x14ac:dyDescent="0.25">
      <c r="A29" s="1">
        <v>44881</v>
      </c>
      <c r="B29">
        <v>20.9</v>
      </c>
      <c r="C29">
        <v>20.9</v>
      </c>
      <c r="D29">
        <v>0.3</v>
      </c>
      <c r="E29">
        <v>78.900000000000006</v>
      </c>
      <c r="F29">
        <v>0.61</v>
      </c>
      <c r="G29">
        <v>0.1</v>
      </c>
      <c r="H29" t="s">
        <v>37</v>
      </c>
      <c r="I29">
        <v>8.5</v>
      </c>
      <c r="J29">
        <v>14</v>
      </c>
      <c r="K29">
        <v>3.2</v>
      </c>
      <c r="L29">
        <v>11</v>
      </c>
      <c r="M29">
        <v>11</v>
      </c>
      <c r="N29">
        <v>1.7</v>
      </c>
      <c r="O29">
        <v>0.6</v>
      </c>
      <c r="P29">
        <v>0.8</v>
      </c>
      <c r="Q29">
        <v>1.3</v>
      </c>
      <c r="R29">
        <v>8.5</v>
      </c>
      <c r="S29">
        <v>100</v>
      </c>
      <c r="T29">
        <v>1.7</v>
      </c>
      <c r="U29">
        <v>33</v>
      </c>
      <c r="V29">
        <v>490</v>
      </c>
      <c r="W29">
        <v>12</v>
      </c>
      <c r="X29">
        <v>550</v>
      </c>
      <c r="Y29">
        <v>46</v>
      </c>
      <c r="Z29">
        <v>2000</v>
      </c>
      <c r="AA29">
        <v>36</v>
      </c>
      <c r="AB29">
        <v>3.2</v>
      </c>
      <c r="AC29">
        <v>26</v>
      </c>
      <c r="AD29">
        <v>0.23</v>
      </c>
      <c r="AE29">
        <v>3.5999999999999999E-3</v>
      </c>
      <c r="AF29">
        <v>13</v>
      </c>
      <c r="AG29">
        <v>2.4</v>
      </c>
      <c r="AH29">
        <v>2.1</v>
      </c>
      <c r="AI29">
        <v>0.02</v>
      </c>
      <c r="AJ29" t="s">
        <v>37</v>
      </c>
      <c r="AK29">
        <v>17</v>
      </c>
      <c r="AL29">
        <v>430</v>
      </c>
      <c r="AM29">
        <v>0.88</v>
      </c>
      <c r="AN29">
        <v>1900</v>
      </c>
      <c r="AO29">
        <v>0.84</v>
      </c>
    </row>
    <row r="30" spans="1:41" x14ac:dyDescent="0.25">
      <c r="A30" s="1">
        <v>45007</v>
      </c>
      <c r="B30">
        <v>23.4</v>
      </c>
      <c r="C30">
        <v>23.4</v>
      </c>
      <c r="D30">
        <v>0.4</v>
      </c>
      <c r="E30">
        <v>76.3</v>
      </c>
      <c r="F30">
        <v>0.6</v>
      </c>
      <c r="G30">
        <v>0.1</v>
      </c>
      <c r="H30" t="s">
        <v>37</v>
      </c>
      <c r="I30">
        <v>9.3000000000000007</v>
      </c>
      <c r="J30">
        <v>12</v>
      </c>
      <c r="K30">
        <v>4.5</v>
      </c>
      <c r="L30">
        <v>10</v>
      </c>
      <c r="M30">
        <v>14</v>
      </c>
      <c r="N30">
        <v>2</v>
      </c>
      <c r="O30">
        <v>0.44</v>
      </c>
      <c r="P30">
        <v>0.72</v>
      </c>
      <c r="Q30">
        <v>1.6</v>
      </c>
      <c r="R30">
        <v>9.3000000000000007</v>
      </c>
      <c r="S30">
        <v>120</v>
      </c>
      <c r="T30">
        <v>2</v>
      </c>
      <c r="U30">
        <v>46</v>
      </c>
      <c r="V30">
        <v>600</v>
      </c>
      <c r="W30">
        <v>12</v>
      </c>
      <c r="X30">
        <v>460</v>
      </c>
      <c r="Y30">
        <v>55</v>
      </c>
      <c r="Z30">
        <v>1400</v>
      </c>
      <c r="AA30">
        <v>54</v>
      </c>
      <c r="AB30">
        <v>3.2</v>
      </c>
      <c r="AC30">
        <v>28</v>
      </c>
      <c r="AD30">
        <v>0.38</v>
      </c>
      <c r="AE30">
        <v>0.01</v>
      </c>
      <c r="AF30">
        <v>16</v>
      </c>
      <c r="AG30">
        <v>4.8</v>
      </c>
      <c r="AH30">
        <v>2.2999999999999998</v>
      </c>
      <c r="AI30">
        <v>3.1E-2</v>
      </c>
      <c r="AJ30" t="s">
        <v>37</v>
      </c>
      <c r="AK30">
        <v>21</v>
      </c>
      <c r="AL30">
        <v>810</v>
      </c>
      <c r="AM30">
        <v>0.69</v>
      </c>
      <c r="AN30">
        <v>1700</v>
      </c>
      <c r="AO30">
        <v>0.81</v>
      </c>
    </row>
    <row r="31" spans="1:41" x14ac:dyDescent="0.25">
      <c r="A31" s="1">
        <v>45194</v>
      </c>
      <c r="B31">
        <v>0.4</v>
      </c>
      <c r="C31">
        <v>0.4</v>
      </c>
      <c r="D31">
        <v>0.3</v>
      </c>
      <c r="E31">
        <v>99.7</v>
      </c>
      <c r="F31">
        <v>0.62</v>
      </c>
      <c r="G31">
        <v>0.1</v>
      </c>
      <c r="H31" t="s">
        <v>37</v>
      </c>
      <c r="I31">
        <v>10</v>
      </c>
      <c r="J31">
        <v>16</v>
      </c>
      <c r="K31">
        <v>4</v>
      </c>
      <c r="L31">
        <v>11</v>
      </c>
      <c r="M31">
        <v>11</v>
      </c>
      <c r="N31">
        <v>1.8</v>
      </c>
      <c r="O31">
        <v>0.4</v>
      </c>
      <c r="P31">
        <v>0.76</v>
      </c>
      <c r="Q31">
        <v>1.3</v>
      </c>
      <c r="R31">
        <v>8</v>
      </c>
      <c r="S31">
        <v>170</v>
      </c>
      <c r="T31">
        <v>2.2000000000000002</v>
      </c>
      <c r="U31">
        <v>48</v>
      </c>
      <c r="V31">
        <v>600</v>
      </c>
      <c r="W31">
        <v>18</v>
      </c>
      <c r="X31">
        <v>660</v>
      </c>
      <c r="Y31">
        <v>56</v>
      </c>
      <c r="Z31">
        <v>2000</v>
      </c>
      <c r="AA31">
        <v>48</v>
      </c>
      <c r="AB31">
        <v>3.4</v>
      </c>
      <c r="AC31">
        <v>31</v>
      </c>
      <c r="AD31">
        <v>0.28000000000000003</v>
      </c>
      <c r="AE31">
        <v>0.03</v>
      </c>
      <c r="AF31">
        <v>14</v>
      </c>
      <c r="AG31">
        <v>4.5999999999999996</v>
      </c>
      <c r="AH31">
        <v>3.2</v>
      </c>
      <c r="AI31">
        <v>6.3E-2</v>
      </c>
      <c r="AJ31" t="s">
        <v>37</v>
      </c>
      <c r="AK31">
        <v>29</v>
      </c>
      <c r="AL31">
        <v>700</v>
      </c>
      <c r="AM31">
        <v>0.89</v>
      </c>
      <c r="AN31">
        <v>2200</v>
      </c>
      <c r="AO31">
        <v>0.88</v>
      </c>
    </row>
    <row r="32" spans="1:41" x14ac:dyDescent="0.25">
      <c r="A32" s="1">
        <v>45268</v>
      </c>
      <c r="B32">
        <v>0.4</v>
      </c>
      <c r="C32">
        <v>0.4</v>
      </c>
      <c r="D32">
        <v>0.1</v>
      </c>
      <c r="E32">
        <v>99.5</v>
      </c>
      <c r="F32">
        <v>0.5</v>
      </c>
      <c r="G32">
        <v>0.1</v>
      </c>
      <c r="H32" t="s">
        <v>37</v>
      </c>
      <c r="I32">
        <v>9.8000000000000007</v>
      </c>
      <c r="J32">
        <v>13</v>
      </c>
      <c r="K32">
        <v>3.2</v>
      </c>
      <c r="L32">
        <v>10</v>
      </c>
      <c r="M32">
        <v>11</v>
      </c>
      <c r="N32">
        <v>1.8</v>
      </c>
      <c r="O32">
        <v>0.42</v>
      </c>
      <c r="P32">
        <v>0.78</v>
      </c>
      <c r="Q32">
        <v>1.4</v>
      </c>
      <c r="R32">
        <v>8.4</v>
      </c>
      <c r="S32">
        <v>110</v>
      </c>
      <c r="T32">
        <v>2</v>
      </c>
      <c r="U32">
        <v>42</v>
      </c>
      <c r="V32">
        <v>620</v>
      </c>
      <c r="W32">
        <v>14</v>
      </c>
      <c r="X32">
        <v>650</v>
      </c>
      <c r="Y32">
        <v>59</v>
      </c>
      <c r="Z32">
        <v>2300</v>
      </c>
      <c r="AA32">
        <v>46</v>
      </c>
      <c r="AB32">
        <v>4.8</v>
      </c>
      <c r="AC32">
        <v>28</v>
      </c>
      <c r="AD32">
        <v>0.27</v>
      </c>
      <c r="AE32">
        <v>0.02</v>
      </c>
      <c r="AF32">
        <v>13</v>
      </c>
      <c r="AG32">
        <v>4.5</v>
      </c>
      <c r="AH32">
        <v>1.9</v>
      </c>
      <c r="AI32">
        <v>0.1</v>
      </c>
      <c r="AJ32" t="s">
        <v>37</v>
      </c>
      <c r="AK32">
        <v>25</v>
      </c>
      <c r="AL32">
        <v>810</v>
      </c>
      <c r="AM32">
        <v>0.5</v>
      </c>
      <c r="AN32">
        <v>2100</v>
      </c>
      <c r="AO32">
        <v>0.88</v>
      </c>
    </row>
    <row r="33" spans="1:41" x14ac:dyDescent="0.25">
      <c r="A33" s="1">
        <v>45362</v>
      </c>
      <c r="B33">
        <v>0.3</v>
      </c>
      <c r="C33">
        <v>0.3</v>
      </c>
      <c r="D33">
        <v>0.2</v>
      </c>
      <c r="E33">
        <v>99.5</v>
      </c>
      <c r="F33">
        <v>0.56999999999999995</v>
      </c>
      <c r="G33">
        <v>0.01</v>
      </c>
      <c r="H33" t="s">
        <v>37</v>
      </c>
      <c r="I33">
        <v>10.4</v>
      </c>
      <c r="J33">
        <v>13</v>
      </c>
      <c r="K33">
        <v>3.9</v>
      </c>
      <c r="L33">
        <v>12</v>
      </c>
      <c r="M33">
        <v>11</v>
      </c>
      <c r="N33">
        <v>1.7</v>
      </c>
      <c r="O33">
        <v>0.54</v>
      </c>
      <c r="P33">
        <v>0.71</v>
      </c>
      <c r="Q33">
        <v>1.4</v>
      </c>
      <c r="R33">
        <v>8.6</v>
      </c>
      <c r="S33">
        <v>110</v>
      </c>
      <c r="T33">
        <v>2.6</v>
      </c>
      <c r="U33">
        <v>44</v>
      </c>
      <c r="V33">
        <v>540</v>
      </c>
      <c r="W33">
        <v>13</v>
      </c>
      <c r="X33">
        <v>640</v>
      </c>
      <c r="Y33">
        <v>60</v>
      </c>
      <c r="Z33">
        <v>1800</v>
      </c>
      <c r="AA33">
        <v>52</v>
      </c>
      <c r="AB33">
        <v>3.5</v>
      </c>
      <c r="AC33">
        <v>24</v>
      </c>
      <c r="AD33">
        <v>0.32</v>
      </c>
      <c r="AE33">
        <v>1.2E-2</v>
      </c>
      <c r="AF33">
        <v>16</v>
      </c>
      <c r="AG33">
        <v>4.7</v>
      </c>
      <c r="AH33">
        <v>2.7</v>
      </c>
      <c r="AI33">
        <v>2.0999999999999999E-3</v>
      </c>
      <c r="AJ33" t="s">
        <v>37</v>
      </c>
      <c r="AK33">
        <v>19</v>
      </c>
      <c r="AL33">
        <v>770</v>
      </c>
      <c r="AM33">
        <v>0.7</v>
      </c>
      <c r="AN33">
        <v>1700</v>
      </c>
      <c r="AO33">
        <v>0.94</v>
      </c>
    </row>
    <row r="34" spans="1:41" x14ac:dyDescent="0.25">
      <c r="A34" s="1">
        <v>45467</v>
      </c>
      <c r="B34">
        <v>0.2</v>
      </c>
      <c r="C34">
        <v>0.2</v>
      </c>
      <c r="D34">
        <v>0.1</v>
      </c>
      <c r="E34">
        <v>99.9</v>
      </c>
      <c r="F34">
        <v>0.67</v>
      </c>
      <c r="G34">
        <v>0.01</v>
      </c>
      <c r="H34" t="s">
        <v>37</v>
      </c>
      <c r="I34">
        <v>9.8000000000000007</v>
      </c>
      <c r="J34">
        <v>15</v>
      </c>
      <c r="K34">
        <v>5.4</v>
      </c>
      <c r="L34">
        <v>12</v>
      </c>
      <c r="M34">
        <v>12</v>
      </c>
      <c r="N34">
        <v>1.4</v>
      </c>
      <c r="O34">
        <v>0.36</v>
      </c>
      <c r="P34">
        <v>1</v>
      </c>
      <c r="Q34">
        <v>1.7</v>
      </c>
      <c r="R34">
        <v>8</v>
      </c>
      <c r="S34">
        <v>140</v>
      </c>
      <c r="T34">
        <v>3.5</v>
      </c>
      <c r="U34">
        <v>55</v>
      </c>
      <c r="V34">
        <v>470</v>
      </c>
      <c r="W34">
        <v>13</v>
      </c>
      <c r="X34">
        <v>640</v>
      </c>
      <c r="Y34">
        <v>62</v>
      </c>
      <c r="Z34">
        <v>2200</v>
      </c>
      <c r="AA34">
        <v>58</v>
      </c>
      <c r="AB34">
        <v>2.6</v>
      </c>
      <c r="AC34">
        <v>34</v>
      </c>
      <c r="AD34">
        <v>0.41</v>
      </c>
      <c r="AE34">
        <v>0.03</v>
      </c>
      <c r="AF34">
        <v>21</v>
      </c>
      <c r="AG34">
        <v>5.0999999999999996</v>
      </c>
      <c r="AH34">
        <v>3.1</v>
      </c>
      <c r="AI34">
        <v>1.4E-2</v>
      </c>
      <c r="AJ34" t="s">
        <v>37</v>
      </c>
      <c r="AK34">
        <v>21</v>
      </c>
      <c r="AL34">
        <v>690</v>
      </c>
      <c r="AM34">
        <v>0.56000000000000005</v>
      </c>
      <c r="AN34">
        <v>1300</v>
      </c>
      <c r="AO34">
        <v>0.79100000000000004</v>
      </c>
    </row>
    <row r="35" spans="1:41" x14ac:dyDescent="0.25">
      <c r="A35" s="1">
        <v>45531</v>
      </c>
      <c r="B35">
        <v>0.3</v>
      </c>
      <c r="C35">
        <v>0.3</v>
      </c>
      <c r="D35">
        <v>0.2</v>
      </c>
      <c r="E35">
        <v>99.8</v>
      </c>
      <c r="F35">
        <v>0.85</v>
      </c>
      <c r="G35">
        <v>1.0999999999999999E-2</v>
      </c>
      <c r="H35" t="s">
        <v>37</v>
      </c>
      <c r="I35">
        <v>10.4</v>
      </c>
      <c r="J35">
        <v>15</v>
      </c>
      <c r="K35">
        <v>3.8</v>
      </c>
      <c r="L35">
        <v>11</v>
      </c>
      <c r="M35">
        <v>13</v>
      </c>
      <c r="N35">
        <v>1.4</v>
      </c>
      <c r="O35">
        <v>0.39</v>
      </c>
      <c r="P35">
        <v>0.83</v>
      </c>
      <c r="Q35">
        <v>1.5</v>
      </c>
      <c r="R35">
        <v>7.7</v>
      </c>
      <c r="S35">
        <v>160</v>
      </c>
      <c r="T35">
        <v>2.7</v>
      </c>
      <c r="U35">
        <v>58</v>
      </c>
      <c r="V35">
        <v>530</v>
      </c>
      <c r="W35">
        <v>15</v>
      </c>
      <c r="X35">
        <v>670</v>
      </c>
      <c r="Y35">
        <v>66</v>
      </c>
      <c r="Z35">
        <v>1600</v>
      </c>
      <c r="AA35">
        <v>59</v>
      </c>
      <c r="AB35">
        <v>3</v>
      </c>
      <c r="AC35">
        <v>34</v>
      </c>
      <c r="AD35">
        <v>0.35</v>
      </c>
      <c r="AE35">
        <v>1.2999999999999999E-2</v>
      </c>
      <c r="AF35">
        <v>16</v>
      </c>
      <c r="AG35">
        <v>7.2</v>
      </c>
      <c r="AH35">
        <v>3.1</v>
      </c>
      <c r="AI35">
        <v>0.01</v>
      </c>
      <c r="AJ35" t="s">
        <v>37</v>
      </c>
      <c r="AK35">
        <v>28</v>
      </c>
      <c r="AL35">
        <v>680</v>
      </c>
      <c r="AM35">
        <v>0.6</v>
      </c>
      <c r="AN35">
        <v>2200</v>
      </c>
      <c r="AO35">
        <v>0.90400000000000003</v>
      </c>
    </row>
    <row r="36" spans="1:41" x14ac:dyDescent="0.25">
      <c r="A36" s="1">
        <v>45629</v>
      </c>
      <c r="B36">
        <v>0.3</v>
      </c>
      <c r="C36">
        <v>0.3</v>
      </c>
      <c r="D36">
        <v>0.1</v>
      </c>
      <c r="E36">
        <v>99.9</v>
      </c>
      <c r="F36">
        <v>0.8</v>
      </c>
      <c r="G36">
        <v>0.01</v>
      </c>
      <c r="H36" t="s">
        <v>37</v>
      </c>
      <c r="I36">
        <v>9.6</v>
      </c>
      <c r="J36">
        <v>14</v>
      </c>
      <c r="K36">
        <v>3.5</v>
      </c>
      <c r="L36">
        <v>11</v>
      </c>
      <c r="M36">
        <v>12</v>
      </c>
      <c r="N36">
        <v>1.9</v>
      </c>
      <c r="O36">
        <v>0.44</v>
      </c>
      <c r="P36">
        <v>0.81</v>
      </c>
      <c r="Q36">
        <v>1.3</v>
      </c>
      <c r="R36">
        <v>8</v>
      </c>
      <c r="S36">
        <v>150</v>
      </c>
      <c r="T36">
        <v>2.6</v>
      </c>
      <c r="U36">
        <v>47</v>
      </c>
      <c r="V36">
        <v>410</v>
      </c>
      <c r="W36">
        <v>13</v>
      </c>
      <c r="X36">
        <v>500</v>
      </c>
      <c r="Y36">
        <v>45</v>
      </c>
      <c r="Z36">
        <v>1200</v>
      </c>
      <c r="AA36">
        <v>51</v>
      </c>
      <c r="AB36">
        <v>3.6</v>
      </c>
      <c r="AC36">
        <v>30</v>
      </c>
      <c r="AD36">
        <v>0.32</v>
      </c>
      <c r="AE36">
        <v>0.02</v>
      </c>
      <c r="AF36">
        <v>16</v>
      </c>
      <c r="AG36">
        <v>6.8</v>
      </c>
      <c r="AH36">
        <v>1.2</v>
      </c>
      <c r="AI36">
        <v>0.01</v>
      </c>
      <c r="AJ36" t="s">
        <v>37</v>
      </c>
      <c r="AK36">
        <v>26</v>
      </c>
      <c r="AL36">
        <v>470</v>
      </c>
      <c r="AM36">
        <v>0.71</v>
      </c>
      <c r="AN36">
        <v>1100</v>
      </c>
      <c r="AO36">
        <v>0.91</v>
      </c>
    </row>
    <row r="37" spans="1:41" x14ac:dyDescent="0.25">
      <c r="A37" s="1">
        <v>45700</v>
      </c>
      <c r="B37">
        <v>0.5</v>
      </c>
      <c r="C37">
        <v>0.5</v>
      </c>
      <c r="D37">
        <v>0.1</v>
      </c>
      <c r="E37">
        <v>99.5</v>
      </c>
      <c r="F37" t="s">
        <v>37</v>
      </c>
      <c r="G37" t="s">
        <v>37</v>
      </c>
      <c r="H37" t="s">
        <v>37</v>
      </c>
      <c r="I37" t="s">
        <v>37</v>
      </c>
      <c r="J37" t="s">
        <v>37</v>
      </c>
      <c r="K37" t="s">
        <v>37</v>
      </c>
      <c r="L37" t="s">
        <v>37</v>
      </c>
      <c r="M37" t="s">
        <v>37</v>
      </c>
      <c r="N37" t="s">
        <v>37</v>
      </c>
      <c r="O37" t="s">
        <v>37</v>
      </c>
      <c r="P37" t="s">
        <v>37</v>
      </c>
      <c r="Q37" t="s">
        <v>37</v>
      </c>
      <c r="R37">
        <v>7.8</v>
      </c>
      <c r="S37">
        <v>180</v>
      </c>
      <c r="T37">
        <v>2.2000000000000002</v>
      </c>
      <c r="U37">
        <v>54</v>
      </c>
      <c r="V37">
        <v>610</v>
      </c>
      <c r="W37" t="s">
        <v>37</v>
      </c>
      <c r="X37" t="s">
        <v>37</v>
      </c>
      <c r="Y37">
        <v>61</v>
      </c>
      <c r="Z37">
        <v>2100</v>
      </c>
      <c r="AA37" t="s">
        <v>37</v>
      </c>
      <c r="AB37" t="s">
        <v>37</v>
      </c>
      <c r="AC37" t="s">
        <v>37</v>
      </c>
      <c r="AD37" t="s">
        <v>37</v>
      </c>
      <c r="AE37">
        <v>0.01</v>
      </c>
      <c r="AF37">
        <v>16</v>
      </c>
      <c r="AG37" t="s">
        <v>37</v>
      </c>
      <c r="AH37" t="s">
        <v>37</v>
      </c>
      <c r="AI37" t="s">
        <v>37</v>
      </c>
      <c r="AJ37" t="s">
        <v>37</v>
      </c>
      <c r="AK37" t="s">
        <v>37</v>
      </c>
      <c r="AL37" t="s">
        <v>37</v>
      </c>
      <c r="AM37" t="s">
        <v>37</v>
      </c>
      <c r="AN37" t="s">
        <v>37</v>
      </c>
      <c r="AO37">
        <v>0.69699999999999995</v>
      </c>
    </row>
    <row r="40" spans="1:41" x14ac:dyDescent="0.25">
      <c r="A40" s="1" t="s">
        <v>39</v>
      </c>
      <c r="C40" s="3">
        <f>+AVERAGE(C5:C37)</f>
        <v>22.406060606060599</v>
      </c>
      <c r="D40" s="3">
        <f t="shared" ref="D40:AO40" si="0">+AVERAGE(D5:D37)</f>
        <v>0.28696969696969693</v>
      </c>
      <c r="E40" s="3">
        <f t="shared" si="0"/>
        <v>77.418181818181822</v>
      </c>
      <c r="F40" s="3">
        <f t="shared" si="0"/>
        <v>0.6256250000000001</v>
      </c>
      <c r="G40" s="3">
        <f t="shared" si="0"/>
        <v>8.005555555555556E-2</v>
      </c>
      <c r="H40" s="3">
        <f t="shared" si="0"/>
        <v>9.8571428571428574E-2</v>
      </c>
      <c r="I40" s="3">
        <f t="shared" si="0"/>
        <v>9.5343749999999989</v>
      </c>
      <c r="J40" s="3">
        <f t="shared" si="0"/>
        <v>13.625</v>
      </c>
      <c r="K40" s="3">
        <f t="shared" si="0"/>
        <v>3.5000000000000009</v>
      </c>
      <c r="L40" s="3">
        <f t="shared" si="0"/>
        <v>10.6</v>
      </c>
      <c r="M40" s="3">
        <f t="shared" si="0"/>
        <v>12.9375</v>
      </c>
      <c r="N40" s="3">
        <f t="shared" si="0"/>
        <v>1.7468749999999997</v>
      </c>
      <c r="O40" s="3">
        <f t="shared" si="0"/>
        <v>0.47593750000000007</v>
      </c>
      <c r="P40" s="3">
        <f t="shared" si="0"/>
        <v>0.72843749999999996</v>
      </c>
      <c r="Q40" s="3">
        <f t="shared" si="0"/>
        <v>1.2968749999999998</v>
      </c>
      <c r="R40" s="3">
        <f t="shared" si="0"/>
        <v>9.0151515151515174</v>
      </c>
      <c r="S40" s="3">
        <f t="shared" si="0"/>
        <v>133.45454545454547</v>
      </c>
      <c r="T40" s="3">
        <f t="shared" si="0"/>
        <v>2.6484848484848484</v>
      </c>
      <c r="U40" s="3">
        <f t="shared" si="0"/>
        <v>50.303030303030305</v>
      </c>
      <c r="V40" s="3">
        <f t="shared" si="0"/>
        <v>680.30303030303025</v>
      </c>
      <c r="W40" s="3">
        <f t="shared" si="0"/>
        <v>13.75</v>
      </c>
      <c r="X40" s="3">
        <f t="shared" si="0"/>
        <v>667.8125</v>
      </c>
      <c r="Y40" s="3">
        <f t="shared" si="0"/>
        <v>61.060606060606062</v>
      </c>
      <c r="Z40" s="3">
        <f t="shared" si="0"/>
        <v>2093.939393939394</v>
      </c>
      <c r="AA40" s="3">
        <f t="shared" si="0"/>
        <v>50.9375</v>
      </c>
      <c r="AB40" s="3">
        <f t="shared" si="0"/>
        <v>5.3562500000000002</v>
      </c>
      <c r="AC40" s="3">
        <f t="shared" si="0"/>
        <v>34.625</v>
      </c>
      <c r="AD40" s="3">
        <f t="shared" si="0"/>
        <v>0.32749999999999996</v>
      </c>
      <c r="AE40" s="3">
        <f t="shared" si="0"/>
        <v>0.18995454545454538</v>
      </c>
      <c r="AF40" s="3">
        <f t="shared" si="0"/>
        <v>14.92121212121212</v>
      </c>
      <c r="AG40" s="3">
        <f t="shared" si="0"/>
        <v>5.8874999999999993</v>
      </c>
      <c r="AH40" s="3">
        <f t="shared" si="0"/>
        <v>2.7421874999999996</v>
      </c>
      <c r="AI40" s="3">
        <f t="shared" si="0"/>
        <v>1.5628125000000003E-2</v>
      </c>
      <c r="AJ40" s="3">
        <f t="shared" si="0"/>
        <v>65.5</v>
      </c>
      <c r="AK40" s="3">
        <f t="shared" si="0"/>
        <v>21.53125</v>
      </c>
      <c r="AL40" s="3">
        <f t="shared" si="0"/>
        <v>721.5625</v>
      </c>
      <c r="AM40" s="3">
        <f t="shared" si="0"/>
        <v>0.59000000000000008</v>
      </c>
      <c r="AN40" s="3">
        <f t="shared" si="0"/>
        <v>1975</v>
      </c>
      <c r="AO40" s="3">
        <f t="shared" si="0"/>
        <v>1.7203999999999999</v>
      </c>
    </row>
    <row r="41" spans="1:41" x14ac:dyDescent="0.25">
      <c r="A41" s="1" t="s">
        <v>40</v>
      </c>
      <c r="C41" s="3">
        <f>+MIN(C5:C37)</f>
        <v>0.2</v>
      </c>
      <c r="D41" s="3">
        <f t="shared" ref="D41:AO41" si="1">+MIN(D5:D37)</f>
        <v>0.1</v>
      </c>
      <c r="E41" s="3">
        <f t="shared" si="1"/>
        <v>64.2</v>
      </c>
      <c r="F41" s="3">
        <f t="shared" si="1"/>
        <v>0.35</v>
      </c>
      <c r="G41" s="3">
        <f t="shared" si="1"/>
        <v>0.01</v>
      </c>
      <c r="H41" s="3">
        <f t="shared" si="1"/>
        <v>0.08</v>
      </c>
      <c r="I41" s="3">
        <f t="shared" si="1"/>
        <v>8.5</v>
      </c>
      <c r="J41" s="3">
        <f t="shared" si="1"/>
        <v>10</v>
      </c>
      <c r="K41" s="3">
        <f t="shared" si="1"/>
        <v>2.6</v>
      </c>
      <c r="L41" s="3">
        <f t="shared" si="1"/>
        <v>8.5</v>
      </c>
      <c r="M41" s="3">
        <f t="shared" si="1"/>
        <v>10</v>
      </c>
      <c r="N41" s="3">
        <f t="shared" si="1"/>
        <v>1.3</v>
      </c>
      <c r="O41" s="3">
        <f t="shared" si="1"/>
        <v>0.36</v>
      </c>
      <c r="P41" s="3">
        <f t="shared" si="1"/>
        <v>0.62</v>
      </c>
      <c r="Q41" s="3">
        <f t="shared" si="1"/>
        <v>1</v>
      </c>
      <c r="R41" s="3">
        <f t="shared" si="1"/>
        <v>7.4</v>
      </c>
      <c r="S41" s="3">
        <f t="shared" si="1"/>
        <v>14</v>
      </c>
      <c r="T41" s="3">
        <f t="shared" si="1"/>
        <v>1.7</v>
      </c>
      <c r="U41" s="3">
        <f t="shared" si="1"/>
        <v>33</v>
      </c>
      <c r="V41" s="3">
        <f t="shared" si="1"/>
        <v>410</v>
      </c>
      <c r="W41" s="3">
        <f t="shared" si="1"/>
        <v>11</v>
      </c>
      <c r="X41" s="3">
        <f t="shared" si="1"/>
        <v>460</v>
      </c>
      <c r="Y41" s="3">
        <f t="shared" si="1"/>
        <v>43</v>
      </c>
      <c r="Z41" s="3">
        <f t="shared" si="1"/>
        <v>1200</v>
      </c>
      <c r="AA41" s="3">
        <f t="shared" si="1"/>
        <v>36</v>
      </c>
      <c r="AB41" s="3">
        <f t="shared" si="1"/>
        <v>2.6</v>
      </c>
      <c r="AC41" s="3">
        <f t="shared" si="1"/>
        <v>22</v>
      </c>
      <c r="AD41" s="3">
        <f t="shared" si="1"/>
        <v>0.22</v>
      </c>
      <c r="AE41" s="3">
        <f t="shared" si="1"/>
        <v>3.0000000000000001E-3</v>
      </c>
      <c r="AF41" s="3">
        <f t="shared" si="1"/>
        <v>8.4</v>
      </c>
      <c r="AG41" s="3">
        <f t="shared" si="1"/>
        <v>2.4</v>
      </c>
      <c r="AH41" s="3">
        <f t="shared" si="1"/>
        <v>0.85</v>
      </c>
      <c r="AI41" s="3">
        <f t="shared" si="1"/>
        <v>2.0999999999999999E-3</v>
      </c>
      <c r="AJ41" s="3">
        <f t="shared" si="1"/>
        <v>49</v>
      </c>
      <c r="AK41" s="3">
        <f t="shared" si="1"/>
        <v>17</v>
      </c>
      <c r="AL41" s="3">
        <f t="shared" si="1"/>
        <v>380</v>
      </c>
      <c r="AM41" s="3">
        <f t="shared" si="1"/>
        <v>0.39</v>
      </c>
      <c r="AN41" s="3">
        <f t="shared" si="1"/>
        <v>1100</v>
      </c>
      <c r="AO41" s="3">
        <f t="shared" si="1"/>
        <v>0.69699999999999995</v>
      </c>
    </row>
    <row r="42" spans="1:41" x14ac:dyDescent="0.25">
      <c r="A42" s="1" t="s">
        <v>41</v>
      </c>
      <c r="C42" s="3">
        <f>+MAX(C5:C37)</f>
        <v>35.6</v>
      </c>
      <c r="D42" s="3">
        <f t="shared" ref="D42:AO42" si="2">+MAX(D5:D37)</f>
        <v>0.77</v>
      </c>
      <c r="E42" s="3">
        <f t="shared" si="2"/>
        <v>99.9</v>
      </c>
      <c r="F42" s="3">
        <f t="shared" si="2"/>
        <v>1.3</v>
      </c>
      <c r="G42" s="3">
        <f t="shared" si="2"/>
        <v>0.1</v>
      </c>
      <c r="H42" s="3">
        <f t="shared" si="2"/>
        <v>0.1</v>
      </c>
      <c r="I42" s="3">
        <f t="shared" si="2"/>
        <v>10.4</v>
      </c>
      <c r="J42" s="3">
        <f t="shared" si="2"/>
        <v>17</v>
      </c>
      <c r="K42" s="3">
        <f t="shared" si="2"/>
        <v>5.4</v>
      </c>
      <c r="L42" s="3">
        <f t="shared" si="2"/>
        <v>13</v>
      </c>
      <c r="M42" s="3">
        <f t="shared" si="2"/>
        <v>15</v>
      </c>
      <c r="N42" s="3">
        <f t="shared" si="2"/>
        <v>2.2999999999999998</v>
      </c>
      <c r="O42" s="3">
        <f t="shared" si="2"/>
        <v>0.6</v>
      </c>
      <c r="P42" s="3">
        <f t="shared" si="2"/>
        <v>1</v>
      </c>
      <c r="Q42" s="3">
        <f t="shared" si="2"/>
        <v>1.7</v>
      </c>
      <c r="R42" s="3">
        <f t="shared" si="2"/>
        <v>11</v>
      </c>
      <c r="S42" s="3">
        <f t="shared" si="2"/>
        <v>260</v>
      </c>
      <c r="T42" s="3">
        <f t="shared" si="2"/>
        <v>3.6</v>
      </c>
      <c r="U42" s="3">
        <f t="shared" si="2"/>
        <v>67</v>
      </c>
      <c r="V42" s="3">
        <f t="shared" si="2"/>
        <v>860</v>
      </c>
      <c r="W42" s="3">
        <f t="shared" si="2"/>
        <v>22</v>
      </c>
      <c r="X42" s="3">
        <f t="shared" si="2"/>
        <v>790</v>
      </c>
      <c r="Y42" s="3">
        <f t="shared" si="2"/>
        <v>77</v>
      </c>
      <c r="Z42" s="3">
        <f t="shared" si="2"/>
        <v>2800</v>
      </c>
      <c r="AA42" s="3">
        <f t="shared" si="2"/>
        <v>85</v>
      </c>
      <c r="AB42" s="3">
        <f t="shared" si="2"/>
        <v>15</v>
      </c>
      <c r="AC42" s="3">
        <f t="shared" si="2"/>
        <v>63</v>
      </c>
      <c r="AD42" s="3">
        <f t="shared" si="2"/>
        <v>0.46</v>
      </c>
      <c r="AE42" s="3">
        <f t="shared" si="2"/>
        <v>2.6</v>
      </c>
      <c r="AF42" s="3">
        <f t="shared" si="2"/>
        <v>21</v>
      </c>
      <c r="AG42" s="3">
        <f t="shared" si="2"/>
        <v>9.6999999999999993</v>
      </c>
      <c r="AH42" s="3">
        <f t="shared" si="2"/>
        <v>8.4</v>
      </c>
      <c r="AI42" s="3">
        <f t="shared" si="2"/>
        <v>0.1</v>
      </c>
      <c r="AJ42" s="3">
        <f t="shared" si="2"/>
        <v>85</v>
      </c>
      <c r="AK42" s="3">
        <f t="shared" si="2"/>
        <v>29</v>
      </c>
      <c r="AL42" s="3">
        <f t="shared" si="2"/>
        <v>960</v>
      </c>
      <c r="AM42" s="3">
        <f t="shared" si="2"/>
        <v>0.89</v>
      </c>
      <c r="AN42" s="3">
        <f t="shared" si="2"/>
        <v>2600</v>
      </c>
      <c r="AO42" s="3">
        <f t="shared" si="2"/>
        <v>17</v>
      </c>
    </row>
  </sheetData>
  <pageMargins left="0.7" right="0.7" top="0.75" bottom="0.75" header="0.3" footer="0.3"/>
  <pageSetup scale="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6087B-EB4E-421D-9B54-D49D910D43A2}">
  <dimension ref="A1:AZ51"/>
  <sheetViews>
    <sheetView tabSelected="1" topLeftCell="A37" zoomScale="145" zoomScaleNormal="145" workbookViewId="0">
      <selection activeCell="I44" sqref="I44"/>
    </sheetView>
  </sheetViews>
  <sheetFormatPr defaultRowHeight="15" x14ac:dyDescent="0.25"/>
  <cols>
    <col min="1" max="1" width="11.5703125" style="1" customWidth="1"/>
    <col min="2" max="2" width="11.42578125" customWidth="1"/>
    <col min="3" max="3" width="10.140625" customWidth="1"/>
    <col min="5" max="5" width="12.5703125" customWidth="1"/>
    <col min="6" max="6" width="14.85546875" customWidth="1"/>
    <col min="7" max="14" width="10.5703125" customWidth="1"/>
    <col min="15" max="15" width="11.28515625" customWidth="1"/>
    <col min="16" max="19" width="10.5703125" customWidth="1"/>
    <col min="20" max="20" width="10.5703125" style="4" customWidth="1"/>
    <col min="21" max="34" width="10.5703125" customWidth="1"/>
    <col min="35" max="35" width="12" customWidth="1"/>
    <col min="36" max="36" width="16.5703125" customWidth="1"/>
    <col min="37" max="37" width="10.5703125" customWidth="1"/>
    <col min="38" max="38" width="23.85546875" style="5" customWidth="1"/>
    <col min="39" max="39" width="24.7109375" customWidth="1"/>
    <col min="43" max="43" width="14.5703125" style="5" customWidth="1"/>
    <col min="44" max="44" width="15.85546875" style="5" customWidth="1"/>
    <col min="45" max="45" width="15.42578125" style="5" customWidth="1"/>
    <col min="46" max="46" width="14.5703125" style="5" customWidth="1"/>
    <col min="47" max="47" width="16" style="5" customWidth="1"/>
    <col min="48" max="48" width="14.5703125" style="5" customWidth="1"/>
    <col min="49" max="49" width="19.42578125" customWidth="1"/>
    <col min="50" max="50" width="16.5703125" style="5" customWidth="1"/>
    <col min="51" max="51" width="16.7109375" style="5" customWidth="1"/>
  </cols>
  <sheetData>
    <row r="1" spans="1:52" x14ac:dyDescent="0.25">
      <c r="A1" s="1" t="s">
        <v>43</v>
      </c>
    </row>
    <row r="2" spans="1:52" x14ac:dyDescent="0.25">
      <c r="A2" s="1" t="s">
        <v>86</v>
      </c>
    </row>
    <row r="4" spans="1:52" x14ac:dyDescent="0.25">
      <c r="A4" s="1" t="s">
        <v>38</v>
      </c>
      <c r="B4" t="s">
        <v>73</v>
      </c>
      <c r="C4" t="s">
        <v>90</v>
      </c>
      <c r="D4" t="s">
        <v>91</v>
      </c>
      <c r="E4" t="s">
        <v>98</v>
      </c>
      <c r="F4" t="s">
        <v>44</v>
      </c>
      <c r="G4" t="s">
        <v>99</v>
      </c>
      <c r="H4" t="s">
        <v>45</v>
      </c>
      <c r="I4" t="s">
        <v>46</v>
      </c>
      <c r="J4" t="s">
        <v>47</v>
      </c>
      <c r="K4" t="s">
        <v>48</v>
      </c>
      <c r="L4" t="s">
        <v>49</v>
      </c>
      <c r="M4" t="s">
        <v>100</v>
      </c>
      <c r="N4" t="s">
        <v>50</v>
      </c>
      <c r="O4" t="s">
        <v>51</v>
      </c>
      <c r="P4" t="s">
        <v>52</v>
      </c>
      <c r="Q4" t="s">
        <v>53</v>
      </c>
      <c r="R4" t="s">
        <v>54</v>
      </c>
      <c r="S4" t="s">
        <v>55</v>
      </c>
      <c r="T4" s="4" t="s">
        <v>56</v>
      </c>
      <c r="U4" t="s">
        <v>57</v>
      </c>
      <c r="V4" t="s">
        <v>58</v>
      </c>
      <c r="W4" t="s">
        <v>59</v>
      </c>
      <c r="X4" t="s">
        <v>60</v>
      </c>
      <c r="Y4" t="s">
        <v>61</v>
      </c>
      <c r="Z4" t="s">
        <v>62</v>
      </c>
      <c r="AA4" t="s">
        <v>63</v>
      </c>
      <c r="AB4" t="s">
        <v>64</v>
      </c>
      <c r="AC4" t="s">
        <v>65</v>
      </c>
      <c r="AD4" t="s">
        <v>66</v>
      </c>
      <c r="AE4" t="s">
        <v>67</v>
      </c>
      <c r="AF4" t="s">
        <v>68</v>
      </c>
      <c r="AG4" t="s">
        <v>69</v>
      </c>
      <c r="AH4" t="s">
        <v>70</v>
      </c>
      <c r="AI4" t="s">
        <v>71</v>
      </c>
      <c r="AJ4" t="s">
        <v>72</v>
      </c>
      <c r="AK4" t="s">
        <v>74</v>
      </c>
      <c r="AL4" s="5" t="s">
        <v>75</v>
      </c>
      <c r="AM4" t="s">
        <v>92</v>
      </c>
      <c r="AN4" t="s">
        <v>76</v>
      </c>
      <c r="AO4" t="s">
        <v>77</v>
      </c>
      <c r="AP4" t="s">
        <v>78</v>
      </c>
      <c r="AQ4" s="5" t="s">
        <v>93</v>
      </c>
      <c r="AR4" s="5" t="s">
        <v>79</v>
      </c>
      <c r="AS4" s="5" t="s">
        <v>80</v>
      </c>
      <c r="AT4" s="5" t="s">
        <v>81</v>
      </c>
      <c r="AU4" s="5" t="s">
        <v>82</v>
      </c>
      <c r="AV4" s="5" t="s">
        <v>83</v>
      </c>
      <c r="AW4" t="s">
        <v>84</v>
      </c>
      <c r="AX4" s="5" t="s">
        <v>85</v>
      </c>
      <c r="AY4" s="5" t="s">
        <v>94</v>
      </c>
      <c r="AZ4" t="s">
        <v>95</v>
      </c>
    </row>
    <row r="5" spans="1:52" x14ac:dyDescent="0.25">
      <c r="A5" s="1">
        <v>41682</v>
      </c>
      <c r="B5" t="s">
        <v>37</v>
      </c>
      <c r="C5" t="s">
        <v>37</v>
      </c>
      <c r="D5" t="s">
        <v>37</v>
      </c>
      <c r="E5" t="s">
        <v>37</v>
      </c>
      <c r="F5">
        <v>700</v>
      </c>
      <c r="G5" t="s">
        <v>37</v>
      </c>
      <c r="H5" t="s">
        <v>37</v>
      </c>
      <c r="I5" t="s">
        <v>37</v>
      </c>
      <c r="J5" t="s">
        <v>37</v>
      </c>
      <c r="K5" t="s">
        <v>37</v>
      </c>
      <c r="L5" t="s">
        <v>37</v>
      </c>
      <c r="M5" t="s">
        <v>37</v>
      </c>
      <c r="N5" t="s">
        <v>37</v>
      </c>
      <c r="O5" t="s">
        <v>37</v>
      </c>
      <c r="P5" t="s">
        <v>37</v>
      </c>
      <c r="Q5" t="s">
        <v>37</v>
      </c>
      <c r="R5" t="s">
        <v>37</v>
      </c>
      <c r="S5">
        <v>120</v>
      </c>
      <c r="T5" s="4">
        <v>2.2999999999999998</v>
      </c>
      <c r="U5">
        <v>48</v>
      </c>
      <c r="V5">
        <v>680</v>
      </c>
      <c r="W5" t="s">
        <v>37</v>
      </c>
      <c r="X5" t="s">
        <v>37</v>
      </c>
      <c r="Y5">
        <v>47</v>
      </c>
      <c r="Z5">
        <v>3000</v>
      </c>
      <c r="AA5" t="s">
        <v>37</v>
      </c>
      <c r="AB5" t="s">
        <v>37</v>
      </c>
      <c r="AC5" t="s">
        <v>37</v>
      </c>
      <c r="AD5" t="s">
        <v>37</v>
      </c>
      <c r="AE5">
        <v>0.12</v>
      </c>
      <c r="AF5">
        <v>19</v>
      </c>
      <c r="AG5" t="s">
        <v>37</v>
      </c>
      <c r="AH5" t="s">
        <v>37</v>
      </c>
      <c r="AI5" t="s">
        <v>37</v>
      </c>
      <c r="AJ5">
        <v>970</v>
      </c>
      <c r="AK5">
        <v>2.5</v>
      </c>
      <c r="AL5" s="5" t="s">
        <v>37</v>
      </c>
      <c r="AM5" t="s">
        <v>37</v>
      </c>
      <c r="AN5" t="s">
        <v>37</v>
      </c>
      <c r="AO5" t="s">
        <v>37</v>
      </c>
      <c r="AP5" t="s">
        <v>37</v>
      </c>
      <c r="AQ5" s="5" t="s">
        <v>37</v>
      </c>
      <c r="AR5" s="5" t="s">
        <v>37</v>
      </c>
      <c r="AS5" s="5" t="s">
        <v>37</v>
      </c>
      <c r="AT5" s="5" t="s">
        <v>37</v>
      </c>
      <c r="AU5" s="5" t="s">
        <v>37</v>
      </c>
      <c r="AV5" s="5" t="s">
        <v>37</v>
      </c>
      <c r="AW5" t="s">
        <v>37</v>
      </c>
      <c r="AX5" s="5" t="s">
        <v>37</v>
      </c>
      <c r="AY5" s="5" t="s">
        <v>37</v>
      </c>
      <c r="AZ5" t="s">
        <v>37</v>
      </c>
    </row>
    <row r="6" spans="1:52" x14ac:dyDescent="0.25">
      <c r="A6" s="1">
        <v>41703</v>
      </c>
      <c r="B6" t="s">
        <v>37</v>
      </c>
      <c r="C6" t="s">
        <v>37</v>
      </c>
      <c r="D6" t="s">
        <v>37</v>
      </c>
      <c r="E6">
        <v>10.199999999999999</v>
      </c>
      <c r="F6">
        <v>1000</v>
      </c>
      <c r="G6" t="s">
        <v>37</v>
      </c>
      <c r="H6" t="s">
        <v>37</v>
      </c>
      <c r="I6" t="s">
        <v>37</v>
      </c>
      <c r="J6" t="s">
        <v>37</v>
      </c>
      <c r="K6" t="s">
        <v>37</v>
      </c>
      <c r="L6" t="s">
        <v>37</v>
      </c>
      <c r="M6" t="s">
        <v>37</v>
      </c>
      <c r="N6" t="s">
        <v>37</v>
      </c>
      <c r="O6" t="s">
        <v>37</v>
      </c>
      <c r="P6" t="s">
        <v>37</v>
      </c>
      <c r="Q6" t="s">
        <v>37</v>
      </c>
      <c r="R6" t="s">
        <v>37</v>
      </c>
      <c r="S6">
        <v>110</v>
      </c>
      <c r="T6" s="4">
        <v>2.2000000000000002</v>
      </c>
      <c r="U6">
        <v>45</v>
      </c>
      <c r="V6">
        <v>610</v>
      </c>
      <c r="W6" t="s">
        <v>37</v>
      </c>
      <c r="X6" t="s">
        <v>37</v>
      </c>
      <c r="Y6">
        <v>43</v>
      </c>
      <c r="Z6">
        <v>2900</v>
      </c>
      <c r="AA6" t="s">
        <v>37</v>
      </c>
      <c r="AB6" t="s">
        <v>37</v>
      </c>
      <c r="AC6" t="s">
        <v>37</v>
      </c>
      <c r="AD6" t="s">
        <v>37</v>
      </c>
      <c r="AE6">
        <v>0.17</v>
      </c>
      <c r="AF6">
        <v>19</v>
      </c>
      <c r="AG6" t="s">
        <v>37</v>
      </c>
      <c r="AH6" t="s">
        <v>37</v>
      </c>
      <c r="AI6" t="s">
        <v>37</v>
      </c>
      <c r="AJ6">
        <v>1000</v>
      </c>
      <c r="AK6">
        <v>2.2000000000000002</v>
      </c>
      <c r="AL6" s="5">
        <v>90000</v>
      </c>
      <c r="AM6">
        <v>0.05</v>
      </c>
      <c r="AN6" t="s">
        <v>37</v>
      </c>
      <c r="AO6" t="s">
        <v>37</v>
      </c>
      <c r="AP6" t="s">
        <v>37</v>
      </c>
      <c r="AQ6" s="5" t="s">
        <v>37</v>
      </c>
      <c r="AR6" s="5" t="s">
        <v>37</v>
      </c>
      <c r="AS6" s="5" t="s">
        <v>37</v>
      </c>
      <c r="AT6" s="5" t="s">
        <v>37</v>
      </c>
      <c r="AU6" s="5" t="s">
        <v>37</v>
      </c>
      <c r="AV6" s="5" t="s">
        <v>37</v>
      </c>
      <c r="AW6" t="s">
        <v>37</v>
      </c>
      <c r="AX6" s="5" t="s">
        <v>37</v>
      </c>
      <c r="AY6" s="5" t="s">
        <v>37</v>
      </c>
      <c r="AZ6" t="s">
        <v>37</v>
      </c>
    </row>
    <row r="7" spans="1:52" x14ac:dyDescent="0.25">
      <c r="A7" s="1">
        <v>41772</v>
      </c>
      <c r="B7" t="s">
        <v>37</v>
      </c>
      <c r="C7" t="s">
        <v>37</v>
      </c>
      <c r="D7" t="s">
        <v>37</v>
      </c>
      <c r="E7" t="s">
        <v>37</v>
      </c>
      <c r="F7">
        <v>810</v>
      </c>
      <c r="G7" t="s">
        <v>37</v>
      </c>
      <c r="H7" t="s">
        <v>37</v>
      </c>
      <c r="I7" t="s">
        <v>37</v>
      </c>
      <c r="J7" t="s">
        <v>37</v>
      </c>
      <c r="K7" t="s">
        <v>37</v>
      </c>
      <c r="L7" t="s">
        <v>37</v>
      </c>
      <c r="M7" t="s">
        <v>37</v>
      </c>
      <c r="N7" t="s">
        <v>37</v>
      </c>
      <c r="O7" t="s">
        <v>37</v>
      </c>
      <c r="P7" t="s">
        <v>37</v>
      </c>
      <c r="Q7" t="s">
        <v>37</v>
      </c>
      <c r="R7" t="s">
        <v>37</v>
      </c>
      <c r="S7">
        <v>130</v>
      </c>
      <c r="T7" s="4">
        <v>2.6</v>
      </c>
      <c r="U7">
        <v>44</v>
      </c>
      <c r="V7">
        <v>680</v>
      </c>
      <c r="W7" t="s">
        <v>37</v>
      </c>
      <c r="X7" t="s">
        <v>37</v>
      </c>
      <c r="Y7">
        <v>44</v>
      </c>
      <c r="Z7">
        <v>3000</v>
      </c>
      <c r="AA7" t="s">
        <v>37</v>
      </c>
      <c r="AB7" t="s">
        <v>37</v>
      </c>
      <c r="AC7" t="s">
        <v>37</v>
      </c>
      <c r="AD7" t="s">
        <v>37</v>
      </c>
      <c r="AE7">
        <v>0.06</v>
      </c>
      <c r="AF7">
        <v>16</v>
      </c>
      <c r="AG7" t="s">
        <v>37</v>
      </c>
      <c r="AH7" t="s">
        <v>37</v>
      </c>
      <c r="AI7" t="s">
        <v>37</v>
      </c>
      <c r="AJ7">
        <v>980</v>
      </c>
      <c r="AK7">
        <v>1.5</v>
      </c>
      <c r="AL7" s="5" t="s">
        <v>37</v>
      </c>
      <c r="AM7" t="s">
        <v>37</v>
      </c>
      <c r="AN7" t="s">
        <v>37</v>
      </c>
      <c r="AO7" t="s">
        <v>37</v>
      </c>
      <c r="AP7" t="s">
        <v>37</v>
      </c>
      <c r="AQ7" s="5" t="s">
        <v>37</v>
      </c>
      <c r="AR7" s="5" t="s">
        <v>37</v>
      </c>
      <c r="AS7" s="5" t="s">
        <v>37</v>
      </c>
      <c r="AT7" s="5" t="s">
        <v>37</v>
      </c>
      <c r="AU7" s="5" t="s">
        <v>37</v>
      </c>
      <c r="AV7" s="5" t="s">
        <v>37</v>
      </c>
      <c r="AW7" t="s">
        <v>37</v>
      </c>
      <c r="AX7" s="5" t="s">
        <v>37</v>
      </c>
      <c r="AY7" s="5" t="s">
        <v>37</v>
      </c>
      <c r="AZ7" t="s">
        <v>37</v>
      </c>
    </row>
    <row r="8" spans="1:52" x14ac:dyDescent="0.25">
      <c r="A8" s="1">
        <v>41896</v>
      </c>
      <c r="B8" t="s">
        <v>37</v>
      </c>
      <c r="C8" t="s">
        <v>37</v>
      </c>
      <c r="D8" t="s">
        <v>37</v>
      </c>
      <c r="E8" t="s">
        <v>37</v>
      </c>
      <c r="F8">
        <v>700</v>
      </c>
      <c r="G8" t="s">
        <v>37</v>
      </c>
      <c r="H8" t="s">
        <v>37</v>
      </c>
      <c r="I8" t="s">
        <v>37</v>
      </c>
      <c r="J8" t="s">
        <v>37</v>
      </c>
      <c r="K8" t="s">
        <v>37</v>
      </c>
      <c r="L8" t="s">
        <v>37</v>
      </c>
      <c r="M8" t="s">
        <v>37</v>
      </c>
      <c r="N8" t="s">
        <v>37</v>
      </c>
      <c r="O8" t="s">
        <v>37</v>
      </c>
      <c r="P8" t="s">
        <v>37</v>
      </c>
      <c r="Q8" t="s">
        <v>37</v>
      </c>
      <c r="R8" t="s">
        <v>37</v>
      </c>
      <c r="S8">
        <v>140</v>
      </c>
      <c r="T8" s="4">
        <v>2.8</v>
      </c>
      <c r="U8">
        <v>42</v>
      </c>
      <c r="V8">
        <v>640</v>
      </c>
      <c r="W8" t="s">
        <v>37</v>
      </c>
      <c r="X8" t="s">
        <v>37</v>
      </c>
      <c r="Y8">
        <v>42</v>
      </c>
      <c r="Z8">
        <v>2500</v>
      </c>
      <c r="AA8" t="s">
        <v>37</v>
      </c>
      <c r="AB8" t="s">
        <v>37</v>
      </c>
      <c r="AC8" t="s">
        <v>37</v>
      </c>
      <c r="AD8" t="s">
        <v>37</v>
      </c>
      <c r="AE8">
        <v>0.09</v>
      </c>
      <c r="AF8">
        <v>13</v>
      </c>
      <c r="AG8" t="s">
        <v>37</v>
      </c>
      <c r="AH8" t="s">
        <v>37</v>
      </c>
      <c r="AI8" t="s">
        <v>37</v>
      </c>
      <c r="AJ8">
        <v>950</v>
      </c>
      <c r="AK8">
        <v>1</v>
      </c>
      <c r="AL8" s="5" t="s">
        <v>37</v>
      </c>
      <c r="AM8" t="s">
        <v>37</v>
      </c>
      <c r="AN8" t="s">
        <v>37</v>
      </c>
      <c r="AO8" t="s">
        <v>37</v>
      </c>
      <c r="AP8" t="s">
        <v>37</v>
      </c>
      <c r="AQ8" s="5" t="s">
        <v>37</v>
      </c>
      <c r="AR8" s="5" t="s">
        <v>37</v>
      </c>
      <c r="AS8" s="5" t="s">
        <v>37</v>
      </c>
      <c r="AT8" s="5" t="s">
        <v>37</v>
      </c>
      <c r="AU8" s="5" t="s">
        <v>37</v>
      </c>
      <c r="AV8" s="5" t="s">
        <v>37</v>
      </c>
      <c r="AW8" t="s">
        <v>37</v>
      </c>
      <c r="AX8" s="5" t="s">
        <v>37</v>
      </c>
      <c r="AY8" s="5" t="s">
        <v>37</v>
      </c>
      <c r="AZ8" t="s">
        <v>37</v>
      </c>
    </row>
    <row r="9" spans="1:52" x14ac:dyDescent="0.25">
      <c r="A9" s="1">
        <v>41978</v>
      </c>
      <c r="B9" t="s">
        <v>37</v>
      </c>
      <c r="C9" t="s">
        <v>37</v>
      </c>
      <c r="D9" t="s">
        <v>37</v>
      </c>
      <c r="E9">
        <v>11.3</v>
      </c>
      <c r="F9" t="s">
        <v>37</v>
      </c>
      <c r="G9">
        <v>14</v>
      </c>
      <c r="H9">
        <v>3.3</v>
      </c>
      <c r="I9">
        <v>8.4</v>
      </c>
      <c r="J9">
        <v>14</v>
      </c>
      <c r="K9">
        <v>8.1999999999999993</v>
      </c>
      <c r="L9">
        <v>1.3</v>
      </c>
      <c r="M9" t="s">
        <v>37</v>
      </c>
      <c r="N9" t="s">
        <v>37</v>
      </c>
      <c r="O9" t="s">
        <v>37</v>
      </c>
      <c r="P9" t="s">
        <v>37</v>
      </c>
      <c r="Q9" t="s">
        <v>37</v>
      </c>
      <c r="R9" t="s">
        <v>37</v>
      </c>
      <c r="S9">
        <v>140</v>
      </c>
      <c r="T9" s="4">
        <v>2.4</v>
      </c>
      <c r="U9" t="s">
        <v>37</v>
      </c>
      <c r="V9">
        <v>490</v>
      </c>
      <c r="W9" t="s">
        <v>37</v>
      </c>
      <c r="X9" t="s">
        <v>37</v>
      </c>
      <c r="Y9">
        <v>53</v>
      </c>
      <c r="Z9">
        <v>2300</v>
      </c>
      <c r="AA9" t="s">
        <v>37</v>
      </c>
      <c r="AB9">
        <v>6.5</v>
      </c>
      <c r="AC9" t="s">
        <v>37</v>
      </c>
      <c r="AD9" t="s">
        <v>37</v>
      </c>
      <c r="AE9">
        <v>5.3999999999999999E-2</v>
      </c>
      <c r="AF9">
        <v>7.9</v>
      </c>
      <c r="AG9" t="s">
        <v>37</v>
      </c>
      <c r="AH9" t="s">
        <v>37</v>
      </c>
      <c r="AI9" t="s">
        <v>37</v>
      </c>
      <c r="AJ9" t="s">
        <v>37</v>
      </c>
      <c r="AK9">
        <v>0.3</v>
      </c>
      <c r="AL9" s="5" t="s">
        <v>37</v>
      </c>
      <c r="AM9" t="s">
        <v>37</v>
      </c>
      <c r="AN9" t="s">
        <v>37</v>
      </c>
      <c r="AO9" t="s">
        <v>37</v>
      </c>
      <c r="AP9" t="s">
        <v>37</v>
      </c>
      <c r="AQ9" s="5" t="s">
        <v>37</v>
      </c>
      <c r="AR9" s="5" t="s">
        <v>37</v>
      </c>
      <c r="AS9" s="5" t="s">
        <v>37</v>
      </c>
      <c r="AT9" s="5" t="s">
        <v>37</v>
      </c>
      <c r="AU9" s="5" t="s">
        <v>37</v>
      </c>
      <c r="AV9" s="5" t="s">
        <v>37</v>
      </c>
      <c r="AW9" t="s">
        <v>37</v>
      </c>
      <c r="AX9" s="5" t="s">
        <v>37</v>
      </c>
      <c r="AY9" s="5" t="s">
        <v>37</v>
      </c>
      <c r="AZ9" t="s">
        <v>37</v>
      </c>
    </row>
    <row r="10" spans="1:52" x14ac:dyDescent="0.25">
      <c r="A10" s="1">
        <v>42042</v>
      </c>
      <c r="B10" t="s">
        <v>37</v>
      </c>
      <c r="C10" t="s">
        <v>37</v>
      </c>
      <c r="D10" t="s">
        <v>37</v>
      </c>
      <c r="E10">
        <v>11.3</v>
      </c>
      <c r="F10" t="s">
        <v>37</v>
      </c>
      <c r="G10" t="s">
        <v>37</v>
      </c>
      <c r="H10" t="s">
        <v>37</v>
      </c>
      <c r="I10" t="s">
        <v>37</v>
      </c>
      <c r="J10" t="s">
        <v>37</v>
      </c>
      <c r="K10" t="s">
        <v>37</v>
      </c>
      <c r="L10" t="s">
        <v>37</v>
      </c>
      <c r="M10" t="s">
        <v>37</v>
      </c>
      <c r="N10" t="s">
        <v>37</v>
      </c>
      <c r="O10" t="s">
        <v>37</v>
      </c>
      <c r="P10" t="s">
        <v>37</v>
      </c>
      <c r="Q10" t="s">
        <v>37</v>
      </c>
      <c r="R10" t="s">
        <v>37</v>
      </c>
      <c r="S10">
        <v>130</v>
      </c>
      <c r="T10" s="4">
        <v>3.6</v>
      </c>
      <c r="U10">
        <v>40</v>
      </c>
      <c r="V10">
        <v>640</v>
      </c>
      <c r="W10" t="s">
        <v>37</v>
      </c>
      <c r="X10" t="s">
        <v>37</v>
      </c>
      <c r="Y10">
        <v>43</v>
      </c>
      <c r="Z10">
        <v>2500</v>
      </c>
      <c r="AA10" t="s">
        <v>37</v>
      </c>
      <c r="AB10">
        <v>7.6</v>
      </c>
      <c r="AC10" t="s">
        <v>37</v>
      </c>
      <c r="AD10" t="s">
        <v>37</v>
      </c>
      <c r="AE10">
        <v>3.6999999999999998E-2</v>
      </c>
      <c r="AF10">
        <v>8.9</v>
      </c>
      <c r="AG10" t="s">
        <v>37</v>
      </c>
      <c r="AH10" t="s">
        <v>37</v>
      </c>
      <c r="AI10" t="s">
        <v>37</v>
      </c>
      <c r="AJ10" t="s">
        <v>37</v>
      </c>
      <c r="AK10">
        <v>0.3</v>
      </c>
      <c r="AL10" s="5" t="s">
        <v>37</v>
      </c>
      <c r="AM10" t="s">
        <v>37</v>
      </c>
      <c r="AN10" t="s">
        <v>37</v>
      </c>
      <c r="AO10" t="s">
        <v>37</v>
      </c>
      <c r="AP10" t="s">
        <v>37</v>
      </c>
      <c r="AQ10" s="5" t="s">
        <v>37</v>
      </c>
      <c r="AR10" s="5" t="s">
        <v>37</v>
      </c>
      <c r="AS10" s="5" t="s">
        <v>37</v>
      </c>
      <c r="AT10" s="5" t="s">
        <v>37</v>
      </c>
      <c r="AU10" s="5" t="s">
        <v>37</v>
      </c>
      <c r="AV10" s="5" t="s">
        <v>37</v>
      </c>
      <c r="AW10" t="s">
        <v>37</v>
      </c>
      <c r="AX10" s="5" t="s">
        <v>37</v>
      </c>
      <c r="AY10" s="5" t="s">
        <v>37</v>
      </c>
      <c r="AZ10" t="s">
        <v>37</v>
      </c>
    </row>
    <row r="11" spans="1:52" x14ac:dyDescent="0.25">
      <c r="A11" s="1">
        <v>42104</v>
      </c>
      <c r="B11" t="s">
        <v>37</v>
      </c>
      <c r="C11" t="s">
        <v>37</v>
      </c>
      <c r="D11" t="s">
        <v>37</v>
      </c>
      <c r="E11">
        <v>11.2</v>
      </c>
      <c r="G11">
        <v>12</v>
      </c>
      <c r="H11">
        <v>3.3</v>
      </c>
      <c r="I11">
        <v>6.8</v>
      </c>
      <c r="J11">
        <v>16</v>
      </c>
      <c r="K11">
        <v>10</v>
      </c>
      <c r="L11">
        <v>1.3</v>
      </c>
      <c r="M11">
        <v>25</v>
      </c>
      <c r="N11">
        <v>6.3</v>
      </c>
      <c r="O11">
        <v>9.8000000000000007</v>
      </c>
      <c r="P11">
        <v>22</v>
      </c>
      <c r="Q11">
        <v>23</v>
      </c>
      <c r="R11">
        <v>3.2</v>
      </c>
      <c r="S11">
        <v>110</v>
      </c>
      <c r="T11" s="4">
        <v>2.2999999999999998</v>
      </c>
      <c r="U11">
        <v>45</v>
      </c>
      <c r="V11">
        <v>730</v>
      </c>
      <c r="W11">
        <v>9.1999999999999993</v>
      </c>
      <c r="X11">
        <v>610</v>
      </c>
      <c r="Y11">
        <v>54</v>
      </c>
      <c r="Z11">
        <v>2100</v>
      </c>
      <c r="AA11">
        <v>37</v>
      </c>
      <c r="AB11">
        <v>8</v>
      </c>
      <c r="AC11">
        <v>45</v>
      </c>
      <c r="AD11">
        <v>0.5</v>
      </c>
      <c r="AE11">
        <v>4.1000000000000002E-2</v>
      </c>
      <c r="AF11">
        <v>7.2</v>
      </c>
      <c r="AG11">
        <v>3.7</v>
      </c>
      <c r="AH11">
        <v>8.3000000000000007</v>
      </c>
      <c r="AI11">
        <v>0.3</v>
      </c>
      <c r="AJ11" t="s">
        <v>37</v>
      </c>
      <c r="AK11" t="s">
        <v>37</v>
      </c>
      <c r="AL11" s="5" t="s">
        <v>37</v>
      </c>
      <c r="AM11" t="s">
        <v>37</v>
      </c>
      <c r="AN11" t="s">
        <v>37</v>
      </c>
      <c r="AO11" t="s">
        <v>37</v>
      </c>
      <c r="AP11" t="s">
        <v>37</v>
      </c>
      <c r="AQ11" s="5" t="s">
        <v>37</v>
      </c>
      <c r="AR11" s="5" t="s">
        <v>37</v>
      </c>
      <c r="AS11" s="5" t="s">
        <v>37</v>
      </c>
      <c r="AT11" s="5" t="s">
        <v>37</v>
      </c>
      <c r="AU11" s="5" t="s">
        <v>37</v>
      </c>
      <c r="AV11" s="5" t="s">
        <v>37</v>
      </c>
      <c r="AW11" t="s">
        <v>37</v>
      </c>
      <c r="AX11" s="5" t="s">
        <v>37</v>
      </c>
      <c r="AY11" s="5" t="s">
        <v>37</v>
      </c>
      <c r="AZ11" t="s">
        <v>37</v>
      </c>
    </row>
    <row r="12" spans="1:52" x14ac:dyDescent="0.25">
      <c r="A12" s="1">
        <v>42293</v>
      </c>
      <c r="B12" t="s">
        <v>37</v>
      </c>
      <c r="C12" t="s">
        <v>37</v>
      </c>
      <c r="D12" t="s">
        <v>37</v>
      </c>
      <c r="E12">
        <v>11.2</v>
      </c>
      <c r="F12">
        <v>2500</v>
      </c>
      <c r="G12" t="s">
        <v>37</v>
      </c>
      <c r="H12" t="s">
        <v>37</v>
      </c>
      <c r="I12" t="s">
        <v>37</v>
      </c>
      <c r="J12" t="s">
        <v>37</v>
      </c>
      <c r="K12" t="s">
        <v>37</v>
      </c>
      <c r="L12" t="s">
        <v>37</v>
      </c>
      <c r="M12" t="s">
        <v>37</v>
      </c>
      <c r="N12" t="s">
        <v>37</v>
      </c>
      <c r="O12" t="s">
        <v>37</v>
      </c>
      <c r="P12" t="s">
        <v>37</v>
      </c>
      <c r="Q12" t="s">
        <v>37</v>
      </c>
      <c r="R12" t="s">
        <v>37</v>
      </c>
      <c r="S12">
        <v>130</v>
      </c>
      <c r="T12" s="4">
        <v>2.7</v>
      </c>
      <c r="U12">
        <v>41</v>
      </c>
      <c r="V12">
        <v>680</v>
      </c>
      <c r="W12">
        <v>12</v>
      </c>
      <c r="X12">
        <v>430</v>
      </c>
      <c r="Y12">
        <v>46</v>
      </c>
      <c r="Z12">
        <v>3000</v>
      </c>
      <c r="AA12">
        <v>50</v>
      </c>
      <c r="AB12">
        <v>4.4000000000000004</v>
      </c>
      <c r="AC12">
        <v>59</v>
      </c>
      <c r="AD12">
        <v>0.5</v>
      </c>
      <c r="AE12">
        <v>0.06</v>
      </c>
      <c r="AF12">
        <v>18</v>
      </c>
      <c r="AG12" t="s">
        <v>37</v>
      </c>
      <c r="AH12" t="s">
        <v>37</v>
      </c>
      <c r="AI12" t="s">
        <v>37</v>
      </c>
      <c r="AJ12">
        <v>1000</v>
      </c>
      <c r="AK12">
        <v>1</v>
      </c>
      <c r="AL12" s="5">
        <v>84000</v>
      </c>
      <c r="AM12" t="s">
        <v>37</v>
      </c>
      <c r="AN12" t="s">
        <v>37</v>
      </c>
      <c r="AO12" t="s">
        <v>37</v>
      </c>
      <c r="AP12" t="s">
        <v>37</v>
      </c>
      <c r="AQ12" s="5" t="s">
        <v>37</v>
      </c>
      <c r="AR12" s="5" t="s">
        <v>37</v>
      </c>
      <c r="AS12" s="5" t="s">
        <v>37</v>
      </c>
      <c r="AT12" s="5" t="s">
        <v>37</v>
      </c>
      <c r="AU12" s="5" t="s">
        <v>37</v>
      </c>
      <c r="AV12" s="5" t="s">
        <v>37</v>
      </c>
      <c r="AW12" t="s">
        <v>37</v>
      </c>
      <c r="AX12" s="5" t="s">
        <v>37</v>
      </c>
      <c r="AY12" s="5" t="s">
        <v>37</v>
      </c>
      <c r="AZ12" t="s">
        <v>37</v>
      </c>
    </row>
    <row r="13" spans="1:52" x14ac:dyDescent="0.25">
      <c r="A13" s="1">
        <v>42586</v>
      </c>
      <c r="B13" t="s">
        <v>37</v>
      </c>
      <c r="C13" t="s">
        <v>37</v>
      </c>
      <c r="D13" t="s">
        <v>37</v>
      </c>
      <c r="E13">
        <v>9.8000000000000007</v>
      </c>
      <c r="F13">
        <v>500</v>
      </c>
      <c r="G13">
        <v>160</v>
      </c>
      <c r="H13">
        <v>19</v>
      </c>
      <c r="I13">
        <v>43</v>
      </c>
      <c r="J13">
        <v>110</v>
      </c>
      <c r="K13" t="s">
        <v>37</v>
      </c>
      <c r="L13">
        <v>14</v>
      </c>
      <c r="M13" t="s">
        <v>37</v>
      </c>
      <c r="N13" t="s">
        <v>37</v>
      </c>
      <c r="O13" t="s">
        <v>37</v>
      </c>
      <c r="P13" t="s">
        <v>37</v>
      </c>
      <c r="Q13" t="s">
        <v>37</v>
      </c>
      <c r="R13" t="s">
        <v>37</v>
      </c>
      <c r="S13">
        <v>110</v>
      </c>
      <c r="T13" s="4">
        <v>2.2000000000000002</v>
      </c>
      <c r="U13">
        <v>42</v>
      </c>
      <c r="V13">
        <v>530</v>
      </c>
      <c r="W13">
        <v>12</v>
      </c>
      <c r="X13">
        <v>420</v>
      </c>
      <c r="Y13">
        <v>40</v>
      </c>
      <c r="Z13">
        <v>2000</v>
      </c>
      <c r="AA13">
        <v>56</v>
      </c>
      <c r="AB13">
        <v>3.6</v>
      </c>
      <c r="AC13">
        <v>50</v>
      </c>
      <c r="AD13">
        <v>0.54</v>
      </c>
      <c r="AE13">
        <v>0.1</v>
      </c>
      <c r="AF13">
        <v>13</v>
      </c>
      <c r="AG13">
        <v>4.8</v>
      </c>
      <c r="AH13">
        <v>15</v>
      </c>
      <c r="AI13" t="s">
        <v>37</v>
      </c>
      <c r="AJ13" t="s">
        <v>37</v>
      </c>
      <c r="AK13" t="s">
        <v>37</v>
      </c>
      <c r="AL13" s="5" t="s">
        <v>37</v>
      </c>
      <c r="AM13" t="s">
        <v>37</v>
      </c>
      <c r="AN13" t="s">
        <v>37</v>
      </c>
      <c r="AO13" t="s">
        <v>37</v>
      </c>
      <c r="AP13" t="s">
        <v>37</v>
      </c>
      <c r="AQ13" s="5" t="s">
        <v>37</v>
      </c>
      <c r="AR13" s="5" t="s">
        <v>37</v>
      </c>
      <c r="AS13" s="5" t="s">
        <v>37</v>
      </c>
      <c r="AT13" s="5" t="s">
        <v>37</v>
      </c>
      <c r="AU13" s="5" t="s">
        <v>37</v>
      </c>
      <c r="AV13" s="5" t="s">
        <v>37</v>
      </c>
      <c r="AW13" t="s">
        <v>37</v>
      </c>
      <c r="AX13" s="5" t="s">
        <v>37</v>
      </c>
      <c r="AY13" s="5" t="s">
        <v>37</v>
      </c>
      <c r="AZ13" t="s">
        <v>37</v>
      </c>
    </row>
    <row r="14" spans="1:52" x14ac:dyDescent="0.25">
      <c r="A14" s="1">
        <v>42690</v>
      </c>
      <c r="B14" t="s">
        <v>37</v>
      </c>
      <c r="C14" t="s">
        <v>37</v>
      </c>
      <c r="D14" t="s">
        <v>37</v>
      </c>
      <c r="E14" t="s">
        <v>37</v>
      </c>
      <c r="F14">
        <v>1100</v>
      </c>
      <c r="G14" t="s">
        <v>37</v>
      </c>
      <c r="H14" t="s">
        <v>37</v>
      </c>
      <c r="I14" t="s">
        <v>37</v>
      </c>
      <c r="J14" t="s">
        <v>37</v>
      </c>
      <c r="K14" t="s">
        <v>37</v>
      </c>
      <c r="L14" t="s">
        <v>37</v>
      </c>
      <c r="M14" t="s">
        <v>37</v>
      </c>
      <c r="N14" t="s">
        <v>37</v>
      </c>
      <c r="O14" t="s">
        <v>37</v>
      </c>
      <c r="P14" t="s">
        <v>37</v>
      </c>
      <c r="Q14" t="s">
        <v>37</v>
      </c>
      <c r="R14" t="s">
        <v>37</v>
      </c>
      <c r="S14">
        <v>110</v>
      </c>
      <c r="T14" s="4">
        <v>2.7</v>
      </c>
      <c r="U14">
        <v>53</v>
      </c>
      <c r="V14">
        <v>690</v>
      </c>
      <c r="W14" t="s">
        <v>37</v>
      </c>
      <c r="X14" t="s">
        <v>37</v>
      </c>
      <c r="Y14">
        <v>52</v>
      </c>
      <c r="Z14">
        <v>2800</v>
      </c>
      <c r="AA14" t="s">
        <v>37</v>
      </c>
      <c r="AB14" t="s">
        <v>37</v>
      </c>
      <c r="AC14" t="s">
        <v>37</v>
      </c>
      <c r="AD14" t="s">
        <v>37</v>
      </c>
      <c r="AE14">
        <v>0.09</v>
      </c>
      <c r="AF14">
        <v>18</v>
      </c>
      <c r="AG14" t="s">
        <v>37</v>
      </c>
      <c r="AH14" t="s">
        <v>37</v>
      </c>
      <c r="AI14" t="s">
        <v>37</v>
      </c>
      <c r="AJ14">
        <v>990</v>
      </c>
      <c r="AK14">
        <v>1</v>
      </c>
      <c r="AL14" s="5" t="s">
        <v>37</v>
      </c>
      <c r="AM14" t="s">
        <v>37</v>
      </c>
      <c r="AN14" t="s">
        <v>37</v>
      </c>
      <c r="AO14" t="s">
        <v>37</v>
      </c>
      <c r="AP14" t="s">
        <v>37</v>
      </c>
      <c r="AQ14" s="5" t="s">
        <v>37</v>
      </c>
      <c r="AR14" s="5" t="s">
        <v>37</v>
      </c>
      <c r="AS14" s="5" t="s">
        <v>37</v>
      </c>
      <c r="AT14" s="5" t="s">
        <v>37</v>
      </c>
      <c r="AU14" s="5" t="s">
        <v>37</v>
      </c>
      <c r="AV14" s="5" t="s">
        <v>37</v>
      </c>
      <c r="AW14" t="s">
        <v>37</v>
      </c>
      <c r="AX14" s="5" t="s">
        <v>37</v>
      </c>
      <c r="AY14" s="5" t="s">
        <v>37</v>
      </c>
      <c r="AZ14" t="s">
        <v>37</v>
      </c>
    </row>
    <row r="15" spans="1:52" x14ac:dyDescent="0.25">
      <c r="A15" s="1">
        <v>42787</v>
      </c>
      <c r="B15">
        <v>100</v>
      </c>
      <c r="C15" t="s">
        <v>37</v>
      </c>
      <c r="D15" t="s">
        <v>37</v>
      </c>
      <c r="E15">
        <v>11.2</v>
      </c>
      <c r="F15">
        <v>1200</v>
      </c>
      <c r="G15" t="s">
        <v>37</v>
      </c>
      <c r="H15" t="s">
        <v>37</v>
      </c>
      <c r="I15" t="s">
        <v>37</v>
      </c>
      <c r="J15" t="s">
        <v>37</v>
      </c>
      <c r="K15" t="s">
        <v>37</v>
      </c>
      <c r="L15" t="s">
        <v>37</v>
      </c>
      <c r="M15" t="s">
        <v>37</v>
      </c>
      <c r="N15" t="s">
        <v>37</v>
      </c>
      <c r="O15" t="s">
        <v>37</v>
      </c>
      <c r="P15" t="s">
        <v>37</v>
      </c>
      <c r="Q15" t="s">
        <v>37</v>
      </c>
      <c r="R15" t="s">
        <v>37</v>
      </c>
      <c r="S15">
        <v>110</v>
      </c>
      <c r="T15" s="4">
        <v>2.6</v>
      </c>
      <c r="U15">
        <v>57</v>
      </c>
      <c r="V15">
        <v>780</v>
      </c>
      <c r="W15">
        <v>17</v>
      </c>
      <c r="X15">
        <v>510</v>
      </c>
      <c r="Y15">
        <v>59</v>
      </c>
      <c r="Z15">
        <v>3500</v>
      </c>
      <c r="AA15">
        <v>53</v>
      </c>
      <c r="AB15">
        <v>4.8</v>
      </c>
      <c r="AC15">
        <v>60</v>
      </c>
      <c r="AD15">
        <v>0.63</v>
      </c>
      <c r="AE15">
        <v>0.04</v>
      </c>
      <c r="AF15">
        <v>23</v>
      </c>
      <c r="AG15">
        <v>7.9</v>
      </c>
      <c r="AH15">
        <v>24</v>
      </c>
      <c r="AI15" t="s">
        <v>37</v>
      </c>
      <c r="AJ15">
        <v>1000</v>
      </c>
      <c r="AK15">
        <v>1</v>
      </c>
      <c r="AL15" s="5">
        <v>120000</v>
      </c>
      <c r="AM15" t="s">
        <v>37</v>
      </c>
      <c r="AN15">
        <v>24</v>
      </c>
      <c r="AO15" t="s">
        <v>37</v>
      </c>
      <c r="AP15">
        <v>8</v>
      </c>
      <c r="AQ15" s="5">
        <v>20000</v>
      </c>
      <c r="AR15" s="5">
        <v>150000</v>
      </c>
      <c r="AS15" s="5">
        <v>100000</v>
      </c>
      <c r="AT15" s="5">
        <v>14000</v>
      </c>
      <c r="AU15" s="5">
        <v>92000</v>
      </c>
      <c r="AV15" s="5">
        <v>9800</v>
      </c>
      <c r="AW15">
        <v>22</v>
      </c>
      <c r="AX15" s="5">
        <v>24000</v>
      </c>
      <c r="AY15" s="5">
        <v>8000</v>
      </c>
      <c r="AZ15" t="s">
        <v>37</v>
      </c>
    </row>
    <row r="16" spans="1:52" x14ac:dyDescent="0.25">
      <c r="A16" s="1">
        <v>42949</v>
      </c>
      <c r="B16">
        <v>100</v>
      </c>
      <c r="C16" t="s">
        <v>37</v>
      </c>
      <c r="D16" t="s">
        <v>37</v>
      </c>
      <c r="E16" t="s">
        <v>37</v>
      </c>
      <c r="F16" t="s">
        <v>37</v>
      </c>
      <c r="G16" t="s">
        <v>37</v>
      </c>
      <c r="H16" t="s">
        <v>37</v>
      </c>
      <c r="I16" t="s">
        <v>37</v>
      </c>
      <c r="J16" t="s">
        <v>37</v>
      </c>
      <c r="K16" t="s">
        <v>37</v>
      </c>
      <c r="L16" t="s">
        <v>37</v>
      </c>
      <c r="M16" t="s">
        <v>37</v>
      </c>
      <c r="N16" t="s">
        <v>37</v>
      </c>
      <c r="O16" t="s">
        <v>37</v>
      </c>
      <c r="P16" t="s">
        <v>37</v>
      </c>
      <c r="Q16" t="s">
        <v>37</v>
      </c>
      <c r="R16" t="s">
        <v>37</v>
      </c>
      <c r="S16">
        <v>210</v>
      </c>
      <c r="T16" s="4">
        <v>1.7</v>
      </c>
      <c r="U16">
        <v>30</v>
      </c>
      <c r="V16">
        <v>650</v>
      </c>
      <c r="W16" t="s">
        <v>37</v>
      </c>
      <c r="X16" t="s">
        <v>37</v>
      </c>
      <c r="Y16">
        <v>36</v>
      </c>
      <c r="Z16">
        <v>2800</v>
      </c>
      <c r="AA16" t="s">
        <v>37</v>
      </c>
      <c r="AB16" t="s">
        <v>37</v>
      </c>
      <c r="AC16" t="s">
        <v>37</v>
      </c>
      <c r="AD16" t="s">
        <v>37</v>
      </c>
      <c r="AE16">
        <v>2.7E-2</v>
      </c>
      <c r="AF16">
        <v>13</v>
      </c>
      <c r="AG16" t="s">
        <v>37</v>
      </c>
      <c r="AH16" t="s">
        <v>37</v>
      </c>
      <c r="AI16">
        <v>6.4000000000000001E-2</v>
      </c>
      <c r="AJ16">
        <v>1000</v>
      </c>
      <c r="AK16">
        <v>0.33300000000000002</v>
      </c>
      <c r="AL16" s="5" t="s">
        <v>37</v>
      </c>
      <c r="AM16" t="s">
        <v>37</v>
      </c>
      <c r="AN16" t="s">
        <v>37</v>
      </c>
      <c r="AO16" t="s">
        <v>37</v>
      </c>
      <c r="AP16" t="s">
        <v>37</v>
      </c>
      <c r="AQ16" s="5" t="s">
        <v>37</v>
      </c>
      <c r="AR16" s="5" t="s">
        <v>37</v>
      </c>
      <c r="AS16" s="5" t="s">
        <v>37</v>
      </c>
      <c r="AT16" s="5" t="s">
        <v>37</v>
      </c>
      <c r="AU16" s="5" t="s">
        <v>37</v>
      </c>
      <c r="AV16" s="5" t="s">
        <v>37</v>
      </c>
      <c r="AW16" t="s">
        <v>37</v>
      </c>
      <c r="AX16" s="5" t="s">
        <v>37</v>
      </c>
      <c r="AY16" s="5" t="s">
        <v>37</v>
      </c>
      <c r="AZ16" t="s">
        <v>37</v>
      </c>
    </row>
    <row r="17" spans="1:52" x14ac:dyDescent="0.25">
      <c r="A17" s="1">
        <v>42983</v>
      </c>
      <c r="B17">
        <v>100</v>
      </c>
      <c r="C17" t="s">
        <v>37</v>
      </c>
      <c r="D17" t="s">
        <v>37</v>
      </c>
      <c r="E17">
        <v>10.5</v>
      </c>
      <c r="F17" t="s">
        <v>37</v>
      </c>
      <c r="G17" t="s">
        <v>37</v>
      </c>
      <c r="H17" t="s">
        <v>37</v>
      </c>
      <c r="I17" t="s">
        <v>37</v>
      </c>
      <c r="J17" t="s">
        <v>37</v>
      </c>
      <c r="K17" t="s">
        <v>37</v>
      </c>
      <c r="L17" t="s">
        <v>37</v>
      </c>
      <c r="M17" t="s">
        <v>37</v>
      </c>
      <c r="N17" t="s">
        <v>37</v>
      </c>
      <c r="O17" t="s">
        <v>37</v>
      </c>
      <c r="P17" t="s">
        <v>37</v>
      </c>
      <c r="Q17" t="s">
        <v>37</v>
      </c>
      <c r="R17" t="s">
        <v>37</v>
      </c>
      <c r="S17">
        <v>180</v>
      </c>
      <c r="T17" s="4">
        <v>2</v>
      </c>
      <c r="U17">
        <v>39</v>
      </c>
      <c r="V17">
        <v>590</v>
      </c>
      <c r="W17" t="s">
        <v>37</v>
      </c>
      <c r="X17" t="s">
        <v>37</v>
      </c>
      <c r="Y17">
        <v>42</v>
      </c>
      <c r="Z17">
        <v>2500</v>
      </c>
      <c r="AA17" t="s">
        <v>37</v>
      </c>
      <c r="AB17" t="s">
        <v>37</v>
      </c>
      <c r="AC17" t="s">
        <v>37</v>
      </c>
      <c r="AD17" t="s">
        <v>37</v>
      </c>
      <c r="AE17">
        <v>2.5000000000000001E-2</v>
      </c>
      <c r="AF17">
        <v>9.1999999999999993</v>
      </c>
      <c r="AG17" t="s">
        <v>37</v>
      </c>
      <c r="AH17" t="s">
        <v>37</v>
      </c>
      <c r="AI17">
        <v>7.9000000000000001E-2</v>
      </c>
      <c r="AJ17">
        <v>1000</v>
      </c>
      <c r="AK17">
        <v>1</v>
      </c>
      <c r="AL17" s="5" t="s">
        <v>37</v>
      </c>
      <c r="AM17" t="s">
        <v>37</v>
      </c>
      <c r="AN17" t="s">
        <v>37</v>
      </c>
      <c r="AO17" t="s">
        <v>37</v>
      </c>
      <c r="AP17" t="s">
        <v>37</v>
      </c>
      <c r="AQ17" s="5" t="s">
        <v>37</v>
      </c>
      <c r="AR17" s="5" t="s">
        <v>37</v>
      </c>
      <c r="AS17" s="5" t="s">
        <v>37</v>
      </c>
      <c r="AT17" s="5" t="s">
        <v>37</v>
      </c>
      <c r="AU17" s="5" t="s">
        <v>37</v>
      </c>
      <c r="AV17" s="5">
        <v>2500</v>
      </c>
      <c r="AW17">
        <v>1.0999999999999999E-2</v>
      </c>
      <c r="AX17" s="5" t="s">
        <v>37</v>
      </c>
      <c r="AY17" s="5" t="s">
        <v>37</v>
      </c>
      <c r="AZ17" t="s">
        <v>37</v>
      </c>
    </row>
    <row r="18" spans="1:52" x14ac:dyDescent="0.25">
      <c r="A18" s="1">
        <v>43088</v>
      </c>
      <c r="B18">
        <v>100</v>
      </c>
      <c r="C18">
        <v>0</v>
      </c>
      <c r="D18">
        <v>1.0999999999999999E-2</v>
      </c>
      <c r="E18">
        <v>8.1999999999999993</v>
      </c>
      <c r="F18">
        <v>730</v>
      </c>
      <c r="G18" t="s">
        <v>37</v>
      </c>
      <c r="H18" t="s">
        <v>37</v>
      </c>
      <c r="I18" t="s">
        <v>37</v>
      </c>
      <c r="J18" t="s">
        <v>37</v>
      </c>
      <c r="K18" t="s">
        <v>37</v>
      </c>
      <c r="L18" t="s">
        <v>37</v>
      </c>
      <c r="M18" t="s">
        <v>37</v>
      </c>
      <c r="N18" t="s">
        <v>37</v>
      </c>
      <c r="O18" t="s">
        <v>37</v>
      </c>
      <c r="P18" t="s">
        <v>37</v>
      </c>
      <c r="Q18" t="s">
        <v>37</v>
      </c>
      <c r="R18" t="s">
        <v>37</v>
      </c>
      <c r="S18">
        <v>140</v>
      </c>
      <c r="T18" s="4">
        <v>1.8</v>
      </c>
      <c r="U18">
        <v>44</v>
      </c>
      <c r="V18">
        <v>630</v>
      </c>
      <c r="W18" t="s">
        <v>37</v>
      </c>
      <c r="X18" t="s">
        <v>37</v>
      </c>
      <c r="Y18">
        <v>45</v>
      </c>
      <c r="Z18">
        <v>2800</v>
      </c>
      <c r="AA18" t="s">
        <v>37</v>
      </c>
      <c r="AB18" t="s">
        <v>37</v>
      </c>
      <c r="AC18" t="s">
        <v>37</v>
      </c>
      <c r="AD18" t="s">
        <v>37</v>
      </c>
      <c r="AE18">
        <v>2.9000000000000001E-2</v>
      </c>
      <c r="AF18">
        <v>16</v>
      </c>
      <c r="AG18" t="s">
        <v>37</v>
      </c>
      <c r="AH18" t="s">
        <v>37</v>
      </c>
      <c r="AI18">
        <v>7.2999999999999995E-2</v>
      </c>
      <c r="AJ18">
        <v>1000</v>
      </c>
      <c r="AK18">
        <v>1</v>
      </c>
      <c r="AL18" s="5" t="s">
        <v>37</v>
      </c>
      <c r="AM18" t="s">
        <v>37</v>
      </c>
      <c r="AN18" t="s">
        <v>37</v>
      </c>
      <c r="AO18" t="s">
        <v>37</v>
      </c>
      <c r="AP18" t="s">
        <v>37</v>
      </c>
      <c r="AQ18" s="5" t="s">
        <v>37</v>
      </c>
      <c r="AR18" s="5" t="s">
        <v>37</v>
      </c>
      <c r="AS18" s="5" t="s">
        <v>37</v>
      </c>
      <c r="AT18" s="5" t="s">
        <v>37</v>
      </c>
      <c r="AU18" s="5" t="s">
        <v>37</v>
      </c>
      <c r="AV18" s="5" t="s">
        <v>37</v>
      </c>
      <c r="AW18" t="s">
        <v>37</v>
      </c>
      <c r="AX18" s="5" t="s">
        <v>37</v>
      </c>
      <c r="AY18" s="5" t="s">
        <v>37</v>
      </c>
      <c r="AZ18" t="s">
        <v>37</v>
      </c>
    </row>
    <row r="19" spans="1:52" x14ac:dyDescent="0.25">
      <c r="A19" s="1">
        <v>43255</v>
      </c>
      <c r="B19" t="s">
        <v>37</v>
      </c>
      <c r="C19" t="s">
        <v>37</v>
      </c>
      <c r="D19" t="s">
        <v>37</v>
      </c>
      <c r="E19" t="s">
        <v>37</v>
      </c>
      <c r="F19">
        <v>1800</v>
      </c>
      <c r="G19" t="s">
        <v>37</v>
      </c>
      <c r="H19" t="s">
        <v>37</v>
      </c>
      <c r="I19" t="s">
        <v>37</v>
      </c>
      <c r="J19" t="s">
        <v>37</v>
      </c>
      <c r="K19" t="s">
        <v>37</v>
      </c>
      <c r="L19" t="s">
        <v>37</v>
      </c>
      <c r="M19" t="s">
        <v>37</v>
      </c>
      <c r="N19" t="s">
        <v>37</v>
      </c>
      <c r="O19" t="s">
        <v>37</v>
      </c>
      <c r="P19" t="s">
        <v>37</v>
      </c>
      <c r="Q19" t="s">
        <v>37</v>
      </c>
      <c r="R19" t="s">
        <v>37</v>
      </c>
      <c r="S19">
        <v>93</v>
      </c>
      <c r="T19" s="4">
        <v>2.7</v>
      </c>
      <c r="U19">
        <v>39</v>
      </c>
      <c r="V19">
        <v>670</v>
      </c>
      <c r="W19" t="s">
        <v>37</v>
      </c>
      <c r="X19" t="s">
        <v>37</v>
      </c>
      <c r="Y19">
        <v>39</v>
      </c>
      <c r="Z19">
        <v>2800</v>
      </c>
      <c r="AA19" t="s">
        <v>37</v>
      </c>
      <c r="AB19" t="s">
        <v>37</v>
      </c>
      <c r="AC19" t="s">
        <v>37</v>
      </c>
      <c r="AD19" t="s">
        <v>37</v>
      </c>
      <c r="AE19">
        <v>5.7000000000000002E-2</v>
      </c>
      <c r="AF19">
        <v>15</v>
      </c>
      <c r="AG19" t="s">
        <v>37</v>
      </c>
      <c r="AH19" t="s">
        <v>37</v>
      </c>
      <c r="AI19" t="s">
        <v>37</v>
      </c>
      <c r="AJ19">
        <v>1000</v>
      </c>
      <c r="AK19" t="s">
        <v>37</v>
      </c>
      <c r="AL19" s="5" t="s">
        <v>37</v>
      </c>
      <c r="AM19" t="s">
        <v>37</v>
      </c>
      <c r="AN19" t="s">
        <v>37</v>
      </c>
      <c r="AO19" t="s">
        <v>37</v>
      </c>
      <c r="AP19" t="s">
        <v>37</v>
      </c>
      <c r="AQ19" s="5" t="s">
        <v>37</v>
      </c>
      <c r="AR19" s="5" t="s">
        <v>37</v>
      </c>
      <c r="AS19" s="5" t="s">
        <v>37</v>
      </c>
      <c r="AT19" s="5" t="s">
        <v>37</v>
      </c>
      <c r="AU19" s="5" t="s">
        <v>37</v>
      </c>
      <c r="AV19" s="5" t="s">
        <v>37</v>
      </c>
      <c r="AW19" t="s">
        <v>37</v>
      </c>
      <c r="AX19" s="5" t="s">
        <v>37</v>
      </c>
      <c r="AY19" s="5" t="s">
        <v>37</v>
      </c>
      <c r="AZ19" t="s">
        <v>37</v>
      </c>
    </row>
    <row r="20" spans="1:52" x14ac:dyDescent="0.25">
      <c r="A20" s="1">
        <v>43382</v>
      </c>
      <c r="B20">
        <v>100</v>
      </c>
      <c r="C20" t="s">
        <v>37</v>
      </c>
      <c r="D20" t="s">
        <v>37</v>
      </c>
      <c r="E20" t="s">
        <v>37</v>
      </c>
      <c r="F20">
        <v>1400</v>
      </c>
      <c r="G20" t="s">
        <v>37</v>
      </c>
      <c r="H20" t="s">
        <v>37</v>
      </c>
      <c r="I20" t="s">
        <v>37</v>
      </c>
      <c r="J20" t="s">
        <v>37</v>
      </c>
      <c r="K20" t="s">
        <v>37</v>
      </c>
      <c r="L20" t="s">
        <v>37</v>
      </c>
      <c r="M20" t="s">
        <v>37</v>
      </c>
      <c r="N20" t="s">
        <v>37</v>
      </c>
      <c r="O20" t="s">
        <v>37</v>
      </c>
      <c r="P20" t="s">
        <v>37</v>
      </c>
      <c r="Q20" t="s">
        <v>37</v>
      </c>
      <c r="R20" t="s">
        <v>37</v>
      </c>
      <c r="S20">
        <v>170</v>
      </c>
      <c r="T20" s="4">
        <v>3.9</v>
      </c>
      <c r="U20">
        <v>51</v>
      </c>
      <c r="V20">
        <v>980</v>
      </c>
      <c r="W20" t="s">
        <v>37</v>
      </c>
      <c r="X20" t="s">
        <v>37</v>
      </c>
      <c r="Y20">
        <v>50</v>
      </c>
      <c r="Z20">
        <v>4200</v>
      </c>
      <c r="AA20" t="s">
        <v>37</v>
      </c>
      <c r="AB20" t="s">
        <v>37</v>
      </c>
      <c r="AC20" t="s">
        <v>37</v>
      </c>
      <c r="AD20" t="s">
        <v>37</v>
      </c>
      <c r="AE20">
        <v>5.1999999999999998E-2</v>
      </c>
      <c r="AF20">
        <v>20</v>
      </c>
      <c r="AG20" t="s">
        <v>37</v>
      </c>
      <c r="AH20" t="s">
        <v>37</v>
      </c>
      <c r="AI20" t="s">
        <v>37</v>
      </c>
      <c r="AJ20">
        <v>1000</v>
      </c>
      <c r="AK20">
        <v>1</v>
      </c>
      <c r="AL20" s="5" t="s">
        <v>37</v>
      </c>
      <c r="AM20" t="s">
        <v>37</v>
      </c>
      <c r="AN20" t="s">
        <v>37</v>
      </c>
      <c r="AO20" t="s">
        <v>37</v>
      </c>
      <c r="AP20" t="s">
        <v>37</v>
      </c>
      <c r="AQ20" s="5" t="s">
        <v>37</v>
      </c>
      <c r="AR20" s="5" t="s">
        <v>37</v>
      </c>
      <c r="AS20" s="5" t="s">
        <v>37</v>
      </c>
      <c r="AT20" s="5" t="s">
        <v>37</v>
      </c>
      <c r="AU20" s="5" t="s">
        <v>37</v>
      </c>
      <c r="AV20" s="5" t="s">
        <v>37</v>
      </c>
      <c r="AW20" t="s">
        <v>37</v>
      </c>
      <c r="AX20" s="5" t="s">
        <v>37</v>
      </c>
      <c r="AY20" s="5" t="s">
        <v>37</v>
      </c>
      <c r="AZ20" t="s">
        <v>37</v>
      </c>
    </row>
    <row r="21" spans="1:52" x14ac:dyDescent="0.25">
      <c r="A21" s="1">
        <v>43503</v>
      </c>
      <c r="B21">
        <v>100</v>
      </c>
      <c r="C21" t="s">
        <v>37</v>
      </c>
      <c r="D21" t="s">
        <v>37</v>
      </c>
      <c r="E21" t="s">
        <v>37</v>
      </c>
      <c r="F21">
        <v>880</v>
      </c>
      <c r="G21" t="s">
        <v>37</v>
      </c>
      <c r="H21" t="s">
        <v>37</v>
      </c>
      <c r="I21" t="s">
        <v>37</v>
      </c>
      <c r="J21" t="s">
        <v>37</v>
      </c>
      <c r="K21" t="s">
        <v>37</v>
      </c>
      <c r="L21" t="s">
        <v>37</v>
      </c>
      <c r="M21" t="s">
        <v>37</v>
      </c>
      <c r="N21" t="s">
        <v>37</v>
      </c>
      <c r="O21" t="s">
        <v>37</v>
      </c>
      <c r="P21" t="s">
        <v>37</v>
      </c>
      <c r="Q21" t="s">
        <v>37</v>
      </c>
      <c r="R21" t="s">
        <v>37</v>
      </c>
      <c r="S21">
        <v>93</v>
      </c>
      <c r="T21" s="4">
        <v>3</v>
      </c>
      <c r="U21">
        <v>44</v>
      </c>
      <c r="V21">
        <v>720</v>
      </c>
      <c r="W21" t="s">
        <v>37</v>
      </c>
      <c r="X21" t="s">
        <v>37</v>
      </c>
      <c r="Y21">
        <v>41</v>
      </c>
      <c r="Z21">
        <v>3000</v>
      </c>
      <c r="AA21" t="s">
        <v>37</v>
      </c>
      <c r="AB21" t="s">
        <v>37</v>
      </c>
      <c r="AC21" t="s">
        <v>37</v>
      </c>
      <c r="AD21" t="s">
        <v>37</v>
      </c>
      <c r="AE21">
        <v>0.14000000000000001</v>
      </c>
      <c r="AF21">
        <v>15</v>
      </c>
      <c r="AG21" t="s">
        <v>37</v>
      </c>
      <c r="AH21" t="s">
        <v>37</v>
      </c>
      <c r="AI21" t="s">
        <v>37</v>
      </c>
      <c r="AJ21">
        <v>1000</v>
      </c>
      <c r="AK21">
        <v>1</v>
      </c>
      <c r="AL21" s="5" t="s">
        <v>37</v>
      </c>
      <c r="AM21" t="s">
        <v>37</v>
      </c>
      <c r="AN21" t="s">
        <v>37</v>
      </c>
      <c r="AO21" t="s">
        <v>37</v>
      </c>
      <c r="AP21" t="s">
        <v>37</v>
      </c>
      <c r="AQ21" s="5" t="s">
        <v>37</v>
      </c>
      <c r="AR21" s="5" t="s">
        <v>37</v>
      </c>
      <c r="AS21" s="5" t="s">
        <v>37</v>
      </c>
      <c r="AT21" s="5" t="s">
        <v>37</v>
      </c>
      <c r="AU21" s="5" t="s">
        <v>37</v>
      </c>
      <c r="AV21" s="5" t="s">
        <v>37</v>
      </c>
      <c r="AW21" t="s">
        <v>37</v>
      </c>
      <c r="AX21" s="5" t="s">
        <v>37</v>
      </c>
      <c r="AY21" s="5" t="s">
        <v>37</v>
      </c>
      <c r="AZ21" t="s">
        <v>37</v>
      </c>
    </row>
    <row r="22" spans="1:52" x14ac:dyDescent="0.25">
      <c r="A22" s="1">
        <v>43699</v>
      </c>
      <c r="B22">
        <v>100</v>
      </c>
      <c r="C22">
        <v>0</v>
      </c>
      <c r="D22" t="s">
        <v>37</v>
      </c>
      <c r="E22" t="s">
        <v>37</v>
      </c>
      <c r="F22">
        <v>1100</v>
      </c>
      <c r="G22" t="s">
        <v>37</v>
      </c>
      <c r="H22" t="s">
        <v>37</v>
      </c>
      <c r="I22" t="s">
        <v>37</v>
      </c>
      <c r="J22" t="s">
        <v>37</v>
      </c>
      <c r="K22" t="s">
        <v>37</v>
      </c>
      <c r="L22" t="s">
        <v>37</v>
      </c>
      <c r="M22" t="s">
        <v>37</v>
      </c>
      <c r="N22" t="s">
        <v>37</v>
      </c>
      <c r="O22" t="s">
        <v>37</v>
      </c>
      <c r="P22" t="s">
        <v>37</v>
      </c>
      <c r="Q22" t="s">
        <v>37</v>
      </c>
      <c r="R22" t="s">
        <v>37</v>
      </c>
      <c r="S22">
        <v>120</v>
      </c>
      <c r="T22" s="4">
        <v>1.9</v>
      </c>
      <c r="U22">
        <v>42</v>
      </c>
      <c r="V22">
        <v>640</v>
      </c>
      <c r="W22" t="s">
        <v>37</v>
      </c>
      <c r="X22" t="s">
        <v>37</v>
      </c>
      <c r="Y22">
        <v>44</v>
      </c>
      <c r="Z22">
        <v>2700</v>
      </c>
      <c r="AA22" t="s">
        <v>37</v>
      </c>
      <c r="AB22" t="s">
        <v>37</v>
      </c>
      <c r="AC22" t="s">
        <v>37</v>
      </c>
      <c r="AD22" t="s">
        <v>37</v>
      </c>
      <c r="AE22">
        <v>0.06</v>
      </c>
      <c r="AF22">
        <v>14</v>
      </c>
      <c r="AG22" t="s">
        <v>37</v>
      </c>
      <c r="AH22" t="s">
        <v>37</v>
      </c>
      <c r="AI22">
        <v>0.11</v>
      </c>
      <c r="AJ22">
        <v>1000</v>
      </c>
      <c r="AK22">
        <v>0.13400000000000001</v>
      </c>
      <c r="AL22" s="5" t="s">
        <v>37</v>
      </c>
      <c r="AM22" t="s">
        <v>37</v>
      </c>
      <c r="AN22" t="s">
        <v>37</v>
      </c>
      <c r="AO22" t="s">
        <v>37</v>
      </c>
      <c r="AP22" t="s">
        <v>37</v>
      </c>
      <c r="AQ22" s="5" t="s">
        <v>37</v>
      </c>
      <c r="AR22" s="5" t="s">
        <v>37</v>
      </c>
      <c r="AS22" s="5" t="s">
        <v>37</v>
      </c>
      <c r="AT22" s="5" t="s">
        <v>37</v>
      </c>
      <c r="AU22" s="5" t="s">
        <v>37</v>
      </c>
      <c r="AV22" s="5" t="s">
        <v>37</v>
      </c>
      <c r="AW22" t="s">
        <v>37</v>
      </c>
      <c r="AX22" s="5" t="s">
        <v>37</v>
      </c>
      <c r="AY22" s="5" t="s">
        <v>37</v>
      </c>
      <c r="AZ22" t="s">
        <v>37</v>
      </c>
    </row>
    <row r="23" spans="1:52" x14ac:dyDescent="0.25">
      <c r="A23" s="1">
        <v>43804</v>
      </c>
      <c r="B23">
        <v>100</v>
      </c>
      <c r="C23" t="s">
        <v>37</v>
      </c>
      <c r="D23" t="s">
        <v>37</v>
      </c>
      <c r="E23" t="s">
        <v>37</v>
      </c>
      <c r="F23">
        <v>1600</v>
      </c>
      <c r="G23" t="s">
        <v>37</v>
      </c>
      <c r="H23" t="s">
        <v>37</v>
      </c>
      <c r="I23" t="s">
        <v>37</v>
      </c>
      <c r="J23" t="s">
        <v>37</v>
      </c>
      <c r="K23" t="s">
        <v>37</v>
      </c>
      <c r="L23" t="s">
        <v>37</v>
      </c>
      <c r="M23" t="s">
        <v>37</v>
      </c>
      <c r="N23" t="s">
        <v>37</v>
      </c>
      <c r="O23" t="s">
        <v>37</v>
      </c>
      <c r="P23" t="s">
        <v>37</v>
      </c>
      <c r="Q23" t="s">
        <v>37</v>
      </c>
      <c r="R23" t="s">
        <v>37</v>
      </c>
      <c r="S23">
        <v>140</v>
      </c>
      <c r="T23" s="4">
        <v>2</v>
      </c>
      <c r="U23">
        <v>49</v>
      </c>
      <c r="V23">
        <v>730</v>
      </c>
      <c r="W23" t="s">
        <v>37</v>
      </c>
      <c r="X23" t="s">
        <v>37</v>
      </c>
      <c r="Y23">
        <v>48</v>
      </c>
      <c r="Z23">
        <v>2400</v>
      </c>
      <c r="AA23" t="s">
        <v>37</v>
      </c>
      <c r="AB23" t="s">
        <v>37</v>
      </c>
      <c r="AC23" t="s">
        <v>37</v>
      </c>
      <c r="AD23" t="s">
        <v>37</v>
      </c>
      <c r="AE23">
        <v>0.12</v>
      </c>
      <c r="AF23">
        <v>15</v>
      </c>
      <c r="AG23" t="s">
        <v>37</v>
      </c>
      <c r="AH23" t="s">
        <v>37</v>
      </c>
      <c r="AI23" t="s">
        <v>37</v>
      </c>
      <c r="AJ23">
        <v>1000</v>
      </c>
      <c r="AK23">
        <v>1</v>
      </c>
      <c r="AL23" s="5" t="s">
        <v>37</v>
      </c>
      <c r="AM23" t="s">
        <v>37</v>
      </c>
      <c r="AN23" t="s">
        <v>37</v>
      </c>
      <c r="AO23" t="s">
        <v>37</v>
      </c>
      <c r="AP23" t="s">
        <v>37</v>
      </c>
      <c r="AQ23" s="5" t="s">
        <v>37</v>
      </c>
      <c r="AR23" s="5" t="s">
        <v>37</v>
      </c>
      <c r="AS23" s="5" t="s">
        <v>37</v>
      </c>
      <c r="AT23" s="5" t="s">
        <v>37</v>
      </c>
      <c r="AU23" s="5" t="s">
        <v>37</v>
      </c>
      <c r="AV23" s="5" t="s">
        <v>37</v>
      </c>
      <c r="AW23" t="s">
        <v>37</v>
      </c>
      <c r="AX23" s="5" t="s">
        <v>37</v>
      </c>
      <c r="AY23" s="5" t="s">
        <v>37</v>
      </c>
      <c r="AZ23" t="s">
        <v>37</v>
      </c>
    </row>
    <row r="24" spans="1:52" x14ac:dyDescent="0.25">
      <c r="A24" s="1">
        <v>43893</v>
      </c>
      <c r="B24">
        <v>99.8</v>
      </c>
      <c r="C24" t="s">
        <v>37</v>
      </c>
      <c r="D24" t="s">
        <v>37</v>
      </c>
      <c r="E24" t="s">
        <v>37</v>
      </c>
      <c r="F24" t="s">
        <v>37</v>
      </c>
      <c r="G24" t="s">
        <v>37</v>
      </c>
      <c r="H24" t="s">
        <v>37</v>
      </c>
      <c r="I24" t="s">
        <v>37</v>
      </c>
      <c r="J24" t="s">
        <v>37</v>
      </c>
      <c r="K24" t="s">
        <v>37</v>
      </c>
      <c r="L24" t="s">
        <v>37</v>
      </c>
      <c r="M24" t="s">
        <v>37</v>
      </c>
      <c r="N24" t="s">
        <v>37</v>
      </c>
      <c r="O24" t="s">
        <v>37</v>
      </c>
      <c r="P24" t="s">
        <v>37</v>
      </c>
      <c r="Q24" t="s">
        <v>37</v>
      </c>
      <c r="R24" t="s">
        <v>37</v>
      </c>
      <c r="S24">
        <v>110</v>
      </c>
      <c r="T24" s="4">
        <v>2.5</v>
      </c>
      <c r="U24">
        <v>53</v>
      </c>
      <c r="V24">
        <v>670</v>
      </c>
      <c r="W24" t="s">
        <v>37</v>
      </c>
      <c r="X24" t="s">
        <v>37</v>
      </c>
      <c r="Y24">
        <v>55</v>
      </c>
      <c r="Z24">
        <v>2800</v>
      </c>
      <c r="AA24" t="s">
        <v>37</v>
      </c>
      <c r="AB24" t="s">
        <v>37</v>
      </c>
      <c r="AC24" t="s">
        <v>37</v>
      </c>
      <c r="AD24" t="s">
        <v>37</v>
      </c>
      <c r="AE24">
        <v>8.5000000000000006E-2</v>
      </c>
      <c r="AF24">
        <v>20</v>
      </c>
      <c r="AG24" t="s">
        <v>37</v>
      </c>
      <c r="AH24" t="s">
        <v>37</v>
      </c>
      <c r="AI24">
        <v>0.3</v>
      </c>
      <c r="AJ24">
        <v>998</v>
      </c>
      <c r="AK24">
        <v>0.3</v>
      </c>
      <c r="AL24" s="5" t="s">
        <v>37</v>
      </c>
      <c r="AM24" t="s">
        <v>37</v>
      </c>
      <c r="AN24" t="s">
        <v>37</v>
      </c>
      <c r="AO24" t="s">
        <v>37</v>
      </c>
      <c r="AP24" t="s">
        <v>37</v>
      </c>
      <c r="AQ24" s="5" t="s">
        <v>37</v>
      </c>
      <c r="AR24" s="5" t="s">
        <v>37</v>
      </c>
      <c r="AS24" s="5" t="s">
        <v>37</v>
      </c>
      <c r="AT24" s="5" t="s">
        <v>37</v>
      </c>
      <c r="AU24" s="5" t="s">
        <v>37</v>
      </c>
      <c r="AV24" s="5" t="s">
        <v>37</v>
      </c>
      <c r="AW24" t="s">
        <v>37</v>
      </c>
      <c r="AX24" s="5" t="s">
        <v>37</v>
      </c>
      <c r="AY24" s="5" t="s">
        <v>37</v>
      </c>
      <c r="AZ24" t="s">
        <v>37</v>
      </c>
    </row>
    <row r="25" spans="1:52" x14ac:dyDescent="0.25">
      <c r="A25" s="1">
        <v>43894</v>
      </c>
      <c r="B25" t="s">
        <v>37</v>
      </c>
      <c r="C25">
        <v>1</v>
      </c>
      <c r="D25" t="s">
        <v>37</v>
      </c>
      <c r="E25" t="s">
        <v>37</v>
      </c>
      <c r="F25" t="s">
        <v>37</v>
      </c>
      <c r="G25" t="s">
        <v>37</v>
      </c>
      <c r="H25" t="s">
        <v>37</v>
      </c>
      <c r="I25" t="s">
        <v>37</v>
      </c>
      <c r="J25" t="s">
        <v>37</v>
      </c>
      <c r="K25" t="s">
        <v>37</v>
      </c>
      <c r="L25" t="s">
        <v>37</v>
      </c>
      <c r="M25" t="s">
        <v>37</v>
      </c>
      <c r="N25" t="s">
        <v>37</v>
      </c>
      <c r="O25" t="s">
        <v>37</v>
      </c>
      <c r="P25" t="s">
        <v>37</v>
      </c>
      <c r="Q25" t="s">
        <v>37</v>
      </c>
      <c r="R25" t="s">
        <v>37</v>
      </c>
      <c r="S25">
        <v>110</v>
      </c>
      <c r="T25" s="4">
        <v>2.1</v>
      </c>
      <c r="U25">
        <v>49</v>
      </c>
      <c r="V25">
        <v>700</v>
      </c>
      <c r="W25" t="s">
        <v>37</v>
      </c>
      <c r="X25" t="s">
        <v>37</v>
      </c>
      <c r="Y25">
        <v>53</v>
      </c>
      <c r="Z25">
        <v>3100</v>
      </c>
      <c r="AA25" t="s">
        <v>37</v>
      </c>
      <c r="AB25" t="s">
        <v>37</v>
      </c>
      <c r="AC25" t="s">
        <v>37</v>
      </c>
      <c r="AD25" t="s">
        <v>37</v>
      </c>
      <c r="AE25">
        <v>0.13</v>
      </c>
      <c r="AF25">
        <v>16</v>
      </c>
      <c r="AG25" t="s">
        <v>37</v>
      </c>
      <c r="AH25" t="s">
        <v>37</v>
      </c>
      <c r="AI25">
        <v>9.9000000000000005E-2</v>
      </c>
      <c r="AJ25">
        <v>990</v>
      </c>
      <c r="AK25">
        <v>1</v>
      </c>
      <c r="AL25" s="5" t="s">
        <v>37</v>
      </c>
      <c r="AM25" t="s">
        <v>37</v>
      </c>
      <c r="AN25" t="s">
        <v>37</v>
      </c>
      <c r="AO25" t="s">
        <v>37</v>
      </c>
      <c r="AP25" t="s">
        <v>37</v>
      </c>
      <c r="AQ25" s="5" t="s">
        <v>37</v>
      </c>
      <c r="AR25" s="5" t="s">
        <v>37</v>
      </c>
      <c r="AS25" s="5" t="s">
        <v>37</v>
      </c>
      <c r="AT25" s="5" t="s">
        <v>37</v>
      </c>
      <c r="AU25" s="5" t="s">
        <v>37</v>
      </c>
      <c r="AV25" s="5" t="s">
        <v>37</v>
      </c>
      <c r="AW25" t="s">
        <v>37</v>
      </c>
      <c r="AX25" s="5" t="s">
        <v>37</v>
      </c>
      <c r="AY25" s="5" t="s">
        <v>37</v>
      </c>
      <c r="AZ25" t="s">
        <v>37</v>
      </c>
    </row>
    <row r="26" spans="1:52" x14ac:dyDescent="0.25">
      <c r="A26" s="1">
        <v>43907</v>
      </c>
      <c r="B26">
        <v>99.8</v>
      </c>
      <c r="C26" t="s">
        <v>37</v>
      </c>
      <c r="D26" t="s">
        <v>37</v>
      </c>
      <c r="E26" t="s">
        <v>37</v>
      </c>
      <c r="F26" t="s">
        <v>37</v>
      </c>
      <c r="G26" t="s">
        <v>37</v>
      </c>
      <c r="H26" t="s">
        <v>37</v>
      </c>
      <c r="I26" t="s">
        <v>37</v>
      </c>
      <c r="J26" t="s">
        <v>37</v>
      </c>
      <c r="K26" t="s">
        <v>37</v>
      </c>
      <c r="L26" t="s">
        <v>37</v>
      </c>
      <c r="M26" t="s">
        <v>37</v>
      </c>
      <c r="N26" t="s">
        <v>37</v>
      </c>
      <c r="O26" t="s">
        <v>37</v>
      </c>
      <c r="P26" t="s">
        <v>37</v>
      </c>
      <c r="Q26" t="s">
        <v>37</v>
      </c>
      <c r="R26" t="s">
        <v>37</v>
      </c>
      <c r="S26">
        <v>110</v>
      </c>
      <c r="T26" s="4">
        <v>2.5</v>
      </c>
      <c r="U26">
        <v>55</v>
      </c>
      <c r="V26">
        <v>680</v>
      </c>
      <c r="W26" t="s">
        <v>37</v>
      </c>
      <c r="X26" t="s">
        <v>37</v>
      </c>
      <c r="Y26">
        <v>56</v>
      </c>
      <c r="Z26">
        <v>2900</v>
      </c>
      <c r="AA26" t="s">
        <v>37</v>
      </c>
      <c r="AB26" t="s">
        <v>37</v>
      </c>
      <c r="AC26" t="s">
        <v>37</v>
      </c>
      <c r="AD26" t="s">
        <v>37</v>
      </c>
      <c r="AE26">
        <v>8.8999999999999996E-2</v>
      </c>
      <c r="AF26">
        <v>19</v>
      </c>
      <c r="AG26" t="s">
        <v>37</v>
      </c>
      <c r="AH26" t="s">
        <v>37</v>
      </c>
      <c r="AI26">
        <v>0.3</v>
      </c>
      <c r="AJ26">
        <v>998</v>
      </c>
      <c r="AK26">
        <v>0.3</v>
      </c>
      <c r="AL26" s="5" t="s">
        <v>37</v>
      </c>
      <c r="AM26" t="s">
        <v>37</v>
      </c>
      <c r="AN26" t="s">
        <v>37</v>
      </c>
      <c r="AO26" t="s">
        <v>37</v>
      </c>
      <c r="AP26" t="s">
        <v>37</v>
      </c>
      <c r="AQ26" s="5" t="s">
        <v>37</v>
      </c>
      <c r="AR26" s="5" t="s">
        <v>37</v>
      </c>
      <c r="AS26" s="5" t="s">
        <v>37</v>
      </c>
      <c r="AT26" s="5" t="s">
        <v>37</v>
      </c>
      <c r="AU26" s="5" t="s">
        <v>37</v>
      </c>
      <c r="AV26" s="5" t="s">
        <v>37</v>
      </c>
      <c r="AW26" t="s">
        <v>37</v>
      </c>
      <c r="AX26" s="5" t="s">
        <v>37</v>
      </c>
      <c r="AY26" s="5" t="s">
        <v>37</v>
      </c>
      <c r="AZ26" t="s">
        <v>37</v>
      </c>
    </row>
    <row r="27" spans="1:52" x14ac:dyDescent="0.25">
      <c r="A27" s="1">
        <v>43908</v>
      </c>
      <c r="B27">
        <v>99.8</v>
      </c>
      <c r="C27" t="s">
        <v>37</v>
      </c>
      <c r="D27" t="s">
        <v>37</v>
      </c>
      <c r="E27" t="s">
        <v>37</v>
      </c>
      <c r="F27" t="s">
        <v>37</v>
      </c>
      <c r="G27" t="s">
        <v>37</v>
      </c>
      <c r="H27" t="s">
        <v>37</v>
      </c>
      <c r="I27" t="s">
        <v>37</v>
      </c>
      <c r="J27" t="s">
        <v>37</v>
      </c>
      <c r="K27" t="s">
        <v>37</v>
      </c>
      <c r="L27" t="s">
        <v>37</v>
      </c>
      <c r="M27" t="s">
        <v>37</v>
      </c>
      <c r="N27" t="s">
        <v>37</v>
      </c>
      <c r="O27" t="s">
        <v>37</v>
      </c>
      <c r="P27" t="s">
        <v>37</v>
      </c>
      <c r="Q27" t="s">
        <v>37</v>
      </c>
      <c r="R27" t="s">
        <v>37</v>
      </c>
      <c r="S27">
        <v>120</v>
      </c>
      <c r="T27" s="4">
        <v>2.4</v>
      </c>
      <c r="U27">
        <v>55</v>
      </c>
      <c r="V27">
        <v>680</v>
      </c>
      <c r="W27" t="s">
        <v>37</v>
      </c>
      <c r="X27" t="s">
        <v>37</v>
      </c>
      <c r="Y27">
        <v>55</v>
      </c>
      <c r="Z27">
        <v>2900</v>
      </c>
      <c r="AA27" t="s">
        <v>37</v>
      </c>
      <c r="AB27" t="s">
        <v>37</v>
      </c>
      <c r="AC27" t="s">
        <v>37</v>
      </c>
      <c r="AD27" t="s">
        <v>37</v>
      </c>
      <c r="AE27">
        <v>6.8000000000000005E-2</v>
      </c>
      <c r="AF27">
        <v>18</v>
      </c>
      <c r="AG27" t="s">
        <v>37</v>
      </c>
      <c r="AH27" t="s">
        <v>37</v>
      </c>
      <c r="AI27">
        <v>0.3</v>
      </c>
      <c r="AJ27">
        <v>998</v>
      </c>
      <c r="AK27">
        <v>0.3</v>
      </c>
      <c r="AL27" s="5" t="s">
        <v>37</v>
      </c>
      <c r="AM27" t="s">
        <v>37</v>
      </c>
      <c r="AN27" t="s">
        <v>37</v>
      </c>
      <c r="AO27" t="s">
        <v>37</v>
      </c>
      <c r="AP27" t="s">
        <v>37</v>
      </c>
      <c r="AQ27" s="5" t="s">
        <v>37</v>
      </c>
      <c r="AR27" s="5" t="s">
        <v>37</v>
      </c>
      <c r="AS27" s="5" t="s">
        <v>37</v>
      </c>
      <c r="AT27" s="5" t="s">
        <v>37</v>
      </c>
      <c r="AU27" s="5" t="s">
        <v>37</v>
      </c>
      <c r="AV27" s="5" t="s">
        <v>37</v>
      </c>
      <c r="AW27" t="s">
        <v>37</v>
      </c>
      <c r="AX27" s="5" t="s">
        <v>37</v>
      </c>
      <c r="AY27" s="5" t="s">
        <v>37</v>
      </c>
      <c r="AZ27" t="s">
        <v>37</v>
      </c>
    </row>
    <row r="28" spans="1:52" x14ac:dyDescent="0.25">
      <c r="A28" s="1">
        <v>43916</v>
      </c>
      <c r="B28">
        <v>99.8</v>
      </c>
      <c r="C28" t="s">
        <v>37</v>
      </c>
      <c r="D28" t="s">
        <v>37</v>
      </c>
      <c r="E28" t="s">
        <v>37</v>
      </c>
      <c r="F28" t="s">
        <v>37</v>
      </c>
      <c r="G28" t="s">
        <v>37</v>
      </c>
      <c r="H28" t="s">
        <v>37</v>
      </c>
      <c r="I28" t="s">
        <v>37</v>
      </c>
      <c r="J28" t="s">
        <v>37</v>
      </c>
      <c r="K28" t="s">
        <v>37</v>
      </c>
      <c r="L28" t="s">
        <v>37</v>
      </c>
      <c r="M28" t="s">
        <v>37</v>
      </c>
      <c r="N28" t="s">
        <v>37</v>
      </c>
      <c r="O28" t="s">
        <v>37</v>
      </c>
      <c r="P28" t="s">
        <v>37</v>
      </c>
      <c r="Q28" t="s">
        <v>37</v>
      </c>
      <c r="R28" t="s">
        <v>37</v>
      </c>
      <c r="S28">
        <v>110</v>
      </c>
      <c r="T28" s="4">
        <v>2.5</v>
      </c>
      <c r="U28">
        <v>54</v>
      </c>
      <c r="V28">
        <v>670</v>
      </c>
      <c r="W28" t="s">
        <v>37</v>
      </c>
      <c r="X28" t="s">
        <v>37</v>
      </c>
      <c r="Y28">
        <v>56</v>
      </c>
      <c r="Z28">
        <v>2700</v>
      </c>
      <c r="AA28" t="s">
        <v>37</v>
      </c>
      <c r="AB28" t="s">
        <v>37</v>
      </c>
      <c r="AC28" t="s">
        <v>37</v>
      </c>
      <c r="AD28" t="s">
        <v>37</v>
      </c>
      <c r="AE28">
        <v>9.2999999999999999E-2</v>
      </c>
      <c r="AF28">
        <v>18</v>
      </c>
      <c r="AG28" t="s">
        <v>37</v>
      </c>
      <c r="AH28" t="s">
        <v>37</v>
      </c>
      <c r="AI28">
        <v>0.3</v>
      </c>
      <c r="AJ28">
        <v>998</v>
      </c>
      <c r="AK28">
        <v>0.3</v>
      </c>
      <c r="AL28" s="5" t="s">
        <v>37</v>
      </c>
      <c r="AM28" t="s">
        <v>37</v>
      </c>
      <c r="AN28" t="s">
        <v>37</v>
      </c>
      <c r="AO28" t="s">
        <v>37</v>
      </c>
      <c r="AP28" t="s">
        <v>37</v>
      </c>
      <c r="AQ28" s="5" t="s">
        <v>37</v>
      </c>
      <c r="AR28" s="5" t="s">
        <v>37</v>
      </c>
      <c r="AS28" s="5" t="s">
        <v>37</v>
      </c>
      <c r="AT28" s="5" t="s">
        <v>37</v>
      </c>
      <c r="AU28" s="5" t="s">
        <v>37</v>
      </c>
      <c r="AV28" s="5" t="s">
        <v>37</v>
      </c>
      <c r="AW28" t="s">
        <v>37</v>
      </c>
      <c r="AX28" s="5" t="s">
        <v>37</v>
      </c>
      <c r="AY28" s="5" t="s">
        <v>37</v>
      </c>
      <c r="AZ28" t="s">
        <v>37</v>
      </c>
    </row>
    <row r="29" spans="1:52" x14ac:dyDescent="0.25">
      <c r="A29" s="1">
        <v>43950</v>
      </c>
      <c r="B29">
        <v>99.9</v>
      </c>
      <c r="C29">
        <v>0.1</v>
      </c>
      <c r="D29" t="s">
        <v>37</v>
      </c>
      <c r="E29" t="s">
        <v>37</v>
      </c>
      <c r="F29" t="s">
        <v>37</v>
      </c>
      <c r="G29" t="s">
        <v>37</v>
      </c>
      <c r="H29" t="s">
        <v>37</v>
      </c>
      <c r="I29" t="s">
        <v>37</v>
      </c>
      <c r="J29" t="s">
        <v>37</v>
      </c>
      <c r="K29" t="s">
        <v>37</v>
      </c>
      <c r="L29" t="s">
        <v>37</v>
      </c>
      <c r="M29" t="s">
        <v>37</v>
      </c>
      <c r="N29" t="s">
        <v>37</v>
      </c>
      <c r="O29" t="s">
        <v>37</v>
      </c>
      <c r="P29" t="s">
        <v>37</v>
      </c>
      <c r="Q29" t="s">
        <v>37</v>
      </c>
      <c r="R29" t="s">
        <v>37</v>
      </c>
      <c r="S29">
        <v>93</v>
      </c>
      <c r="T29" s="4">
        <v>2.4</v>
      </c>
      <c r="U29">
        <v>42</v>
      </c>
      <c r="V29">
        <v>640</v>
      </c>
      <c r="W29" t="s">
        <v>37</v>
      </c>
      <c r="X29" t="s">
        <v>37</v>
      </c>
      <c r="Y29">
        <v>51</v>
      </c>
      <c r="Z29">
        <v>2400</v>
      </c>
      <c r="AA29" t="s">
        <v>37</v>
      </c>
      <c r="AB29" t="s">
        <v>37</v>
      </c>
      <c r="AC29" t="s">
        <v>37</v>
      </c>
      <c r="AD29" t="s">
        <v>37</v>
      </c>
      <c r="AE29">
        <v>0.08</v>
      </c>
      <c r="AF29">
        <v>16</v>
      </c>
      <c r="AG29" t="s">
        <v>37</v>
      </c>
      <c r="AH29" t="s">
        <v>37</v>
      </c>
      <c r="AI29">
        <v>0.3</v>
      </c>
      <c r="AJ29">
        <v>999</v>
      </c>
      <c r="AK29">
        <v>0.3</v>
      </c>
      <c r="AL29" s="5" t="s">
        <v>37</v>
      </c>
      <c r="AM29" t="s">
        <v>37</v>
      </c>
      <c r="AN29" t="s">
        <v>37</v>
      </c>
      <c r="AO29" t="s">
        <v>37</v>
      </c>
      <c r="AP29" t="s">
        <v>37</v>
      </c>
      <c r="AQ29" s="5" t="s">
        <v>37</v>
      </c>
      <c r="AR29" s="5" t="s">
        <v>37</v>
      </c>
      <c r="AS29" s="5" t="s">
        <v>37</v>
      </c>
      <c r="AT29" s="5" t="s">
        <v>37</v>
      </c>
      <c r="AU29" s="5" t="s">
        <v>37</v>
      </c>
      <c r="AV29" s="5" t="s">
        <v>37</v>
      </c>
      <c r="AW29" t="s">
        <v>37</v>
      </c>
      <c r="AX29" s="5" t="s">
        <v>37</v>
      </c>
      <c r="AY29" s="5" t="s">
        <v>37</v>
      </c>
      <c r="AZ29" t="s">
        <v>37</v>
      </c>
    </row>
    <row r="30" spans="1:52" x14ac:dyDescent="0.25">
      <c r="A30" s="1">
        <v>43965</v>
      </c>
      <c r="B30" t="s">
        <v>37</v>
      </c>
      <c r="C30" t="s">
        <v>37</v>
      </c>
      <c r="D30" t="s">
        <v>37</v>
      </c>
      <c r="E30" t="s">
        <v>37</v>
      </c>
      <c r="F30" t="s">
        <v>37</v>
      </c>
      <c r="G30" t="s">
        <v>37</v>
      </c>
      <c r="H30" t="s">
        <v>37</v>
      </c>
      <c r="I30" t="s">
        <v>37</v>
      </c>
      <c r="J30" t="s">
        <v>37</v>
      </c>
      <c r="K30" t="s">
        <v>37</v>
      </c>
      <c r="L30" t="s">
        <v>37</v>
      </c>
      <c r="M30" t="s">
        <v>37</v>
      </c>
      <c r="N30" t="s">
        <v>37</v>
      </c>
      <c r="O30" t="s">
        <v>37</v>
      </c>
      <c r="P30" t="s">
        <v>37</v>
      </c>
      <c r="Q30" t="s">
        <v>37</v>
      </c>
      <c r="R30" t="s">
        <v>37</v>
      </c>
      <c r="S30" t="s">
        <v>37</v>
      </c>
      <c r="T30" s="4" t="s">
        <v>37</v>
      </c>
      <c r="U30" t="s">
        <v>37</v>
      </c>
      <c r="V30" t="s">
        <v>37</v>
      </c>
      <c r="W30" t="s">
        <v>37</v>
      </c>
      <c r="X30" t="s">
        <v>37</v>
      </c>
      <c r="Y30" t="s">
        <v>37</v>
      </c>
      <c r="Z30" t="s">
        <v>37</v>
      </c>
      <c r="AA30" t="s">
        <v>37</v>
      </c>
      <c r="AB30" t="s">
        <v>37</v>
      </c>
      <c r="AC30" t="s">
        <v>37</v>
      </c>
      <c r="AD30" t="s">
        <v>37</v>
      </c>
      <c r="AE30">
        <v>3.2000000000000001E-2</v>
      </c>
      <c r="AF30" t="s">
        <v>37</v>
      </c>
      <c r="AG30" t="s">
        <v>37</v>
      </c>
      <c r="AH30" t="s">
        <v>37</v>
      </c>
      <c r="AI30" t="s">
        <v>37</v>
      </c>
      <c r="AJ30" t="s">
        <v>37</v>
      </c>
      <c r="AK30" t="s">
        <v>37</v>
      </c>
      <c r="AL30" s="5" t="s">
        <v>37</v>
      </c>
      <c r="AM30" t="s">
        <v>37</v>
      </c>
      <c r="AN30" t="s">
        <v>37</v>
      </c>
      <c r="AO30" t="s">
        <v>37</v>
      </c>
      <c r="AP30" t="s">
        <v>37</v>
      </c>
      <c r="AQ30" s="5" t="s">
        <v>37</v>
      </c>
      <c r="AR30" s="5" t="s">
        <v>37</v>
      </c>
      <c r="AS30" s="5" t="s">
        <v>37</v>
      </c>
      <c r="AT30" s="5" t="s">
        <v>37</v>
      </c>
      <c r="AU30" s="5" t="s">
        <v>37</v>
      </c>
      <c r="AV30" s="5" t="s">
        <v>37</v>
      </c>
      <c r="AW30" t="s">
        <v>37</v>
      </c>
      <c r="AX30" s="5" t="s">
        <v>37</v>
      </c>
      <c r="AY30" s="5" t="s">
        <v>37</v>
      </c>
      <c r="AZ30" t="s">
        <v>37</v>
      </c>
    </row>
    <row r="31" spans="1:52" x14ac:dyDescent="0.25">
      <c r="A31" s="1">
        <v>43969</v>
      </c>
      <c r="B31" t="s">
        <v>37</v>
      </c>
      <c r="C31" t="s">
        <v>37</v>
      </c>
      <c r="D31" t="s">
        <v>37</v>
      </c>
      <c r="E31" t="s">
        <v>37</v>
      </c>
      <c r="F31" t="s">
        <v>37</v>
      </c>
      <c r="G31" t="s">
        <v>37</v>
      </c>
      <c r="H31" t="s">
        <v>37</v>
      </c>
      <c r="I31" t="s">
        <v>37</v>
      </c>
      <c r="J31" t="s">
        <v>37</v>
      </c>
      <c r="K31" t="s">
        <v>37</v>
      </c>
      <c r="L31" t="s">
        <v>37</v>
      </c>
      <c r="M31" t="s">
        <v>37</v>
      </c>
      <c r="N31" t="s">
        <v>37</v>
      </c>
      <c r="O31" t="s">
        <v>37</v>
      </c>
      <c r="P31" t="s">
        <v>37</v>
      </c>
      <c r="Q31" t="s">
        <v>37</v>
      </c>
      <c r="R31" t="s">
        <v>37</v>
      </c>
      <c r="S31" t="s">
        <v>37</v>
      </c>
      <c r="T31" s="4" t="s">
        <v>37</v>
      </c>
      <c r="U31" t="s">
        <v>37</v>
      </c>
      <c r="V31" t="s">
        <v>37</v>
      </c>
      <c r="W31" t="s">
        <v>37</v>
      </c>
      <c r="X31" t="s">
        <v>37</v>
      </c>
      <c r="Y31" t="s">
        <v>37</v>
      </c>
      <c r="Z31" t="s">
        <v>37</v>
      </c>
      <c r="AA31" t="s">
        <v>37</v>
      </c>
      <c r="AB31" t="s">
        <v>37</v>
      </c>
      <c r="AC31" t="s">
        <v>37</v>
      </c>
      <c r="AD31" t="s">
        <v>37</v>
      </c>
      <c r="AE31">
        <v>2.5999999999999999E-2</v>
      </c>
      <c r="AF31" t="s">
        <v>37</v>
      </c>
      <c r="AG31" t="s">
        <v>37</v>
      </c>
      <c r="AH31" t="s">
        <v>37</v>
      </c>
      <c r="AI31" t="s">
        <v>37</v>
      </c>
      <c r="AJ31" t="s">
        <v>37</v>
      </c>
      <c r="AK31" t="s">
        <v>37</v>
      </c>
      <c r="AL31" s="5" t="s">
        <v>37</v>
      </c>
      <c r="AM31" t="s">
        <v>37</v>
      </c>
      <c r="AN31" t="s">
        <v>37</v>
      </c>
      <c r="AO31" t="s">
        <v>37</v>
      </c>
      <c r="AP31" t="s">
        <v>37</v>
      </c>
      <c r="AQ31" s="5" t="s">
        <v>37</v>
      </c>
      <c r="AR31" s="5" t="s">
        <v>37</v>
      </c>
      <c r="AS31" s="5" t="s">
        <v>37</v>
      </c>
      <c r="AT31" s="5" t="s">
        <v>37</v>
      </c>
      <c r="AU31" s="5" t="s">
        <v>37</v>
      </c>
      <c r="AV31" s="5" t="s">
        <v>37</v>
      </c>
      <c r="AW31" t="s">
        <v>37</v>
      </c>
      <c r="AX31" s="5" t="s">
        <v>37</v>
      </c>
      <c r="AY31" s="5" t="s">
        <v>37</v>
      </c>
      <c r="AZ31" t="s">
        <v>37</v>
      </c>
    </row>
    <row r="32" spans="1:52" x14ac:dyDescent="0.25">
      <c r="A32" s="1">
        <v>43987</v>
      </c>
      <c r="B32" t="s">
        <v>37</v>
      </c>
      <c r="C32" t="s">
        <v>37</v>
      </c>
      <c r="D32" t="s">
        <v>37</v>
      </c>
      <c r="E32" t="s">
        <v>37</v>
      </c>
      <c r="F32" t="s">
        <v>37</v>
      </c>
      <c r="G32" t="s">
        <v>37</v>
      </c>
      <c r="H32" t="s">
        <v>37</v>
      </c>
      <c r="I32" t="s">
        <v>37</v>
      </c>
      <c r="J32" t="s">
        <v>37</v>
      </c>
      <c r="K32" t="s">
        <v>37</v>
      </c>
      <c r="L32" t="s">
        <v>37</v>
      </c>
      <c r="M32" t="s">
        <v>37</v>
      </c>
      <c r="N32" t="s">
        <v>37</v>
      </c>
      <c r="O32" t="s">
        <v>37</v>
      </c>
      <c r="P32" t="s">
        <v>37</v>
      </c>
      <c r="Q32" t="s">
        <v>37</v>
      </c>
      <c r="R32" t="s">
        <v>37</v>
      </c>
      <c r="S32" t="s">
        <v>37</v>
      </c>
      <c r="T32" s="4" t="s">
        <v>37</v>
      </c>
      <c r="U32" t="s">
        <v>37</v>
      </c>
      <c r="V32" t="s">
        <v>37</v>
      </c>
      <c r="W32" t="s">
        <v>37</v>
      </c>
      <c r="X32" t="s">
        <v>37</v>
      </c>
      <c r="Y32" t="s">
        <v>37</v>
      </c>
      <c r="Z32" t="s">
        <v>37</v>
      </c>
      <c r="AA32" t="s">
        <v>37</v>
      </c>
      <c r="AB32" t="s">
        <v>37</v>
      </c>
      <c r="AC32" t="s">
        <v>37</v>
      </c>
      <c r="AD32" t="s">
        <v>37</v>
      </c>
      <c r="AE32">
        <v>2.8000000000000001E-2</v>
      </c>
      <c r="AF32" t="s">
        <v>37</v>
      </c>
      <c r="AG32" t="s">
        <v>37</v>
      </c>
      <c r="AH32" t="s">
        <v>37</v>
      </c>
      <c r="AI32" t="s">
        <v>37</v>
      </c>
      <c r="AJ32" t="s">
        <v>37</v>
      </c>
      <c r="AK32" t="s">
        <v>37</v>
      </c>
      <c r="AL32" s="5" t="s">
        <v>37</v>
      </c>
      <c r="AM32" t="s">
        <v>37</v>
      </c>
      <c r="AN32" t="s">
        <v>37</v>
      </c>
      <c r="AO32" t="s">
        <v>37</v>
      </c>
      <c r="AP32" t="s">
        <v>37</v>
      </c>
      <c r="AQ32" s="5" t="s">
        <v>37</v>
      </c>
      <c r="AR32" s="5" t="s">
        <v>37</v>
      </c>
      <c r="AS32" s="5" t="s">
        <v>37</v>
      </c>
      <c r="AT32" s="5" t="s">
        <v>37</v>
      </c>
      <c r="AU32" s="5" t="s">
        <v>37</v>
      </c>
      <c r="AV32" s="5" t="s">
        <v>37</v>
      </c>
      <c r="AW32" t="s">
        <v>37</v>
      </c>
      <c r="AX32" s="5" t="s">
        <v>37</v>
      </c>
      <c r="AY32" s="5" t="s">
        <v>37</v>
      </c>
      <c r="AZ32" t="s">
        <v>37</v>
      </c>
    </row>
    <row r="33" spans="1:52" x14ac:dyDescent="0.25">
      <c r="A33" s="1">
        <v>43991</v>
      </c>
      <c r="B33" t="s">
        <v>37</v>
      </c>
      <c r="C33" t="s">
        <v>37</v>
      </c>
      <c r="D33" t="s">
        <v>37</v>
      </c>
      <c r="E33" t="s">
        <v>37</v>
      </c>
      <c r="F33" t="s">
        <v>37</v>
      </c>
      <c r="G33" t="s">
        <v>37</v>
      </c>
      <c r="H33" t="s">
        <v>37</v>
      </c>
      <c r="I33" t="s">
        <v>37</v>
      </c>
      <c r="J33" t="s">
        <v>37</v>
      </c>
      <c r="K33" t="s">
        <v>37</v>
      </c>
      <c r="L33" t="s">
        <v>37</v>
      </c>
      <c r="M33" t="s">
        <v>37</v>
      </c>
      <c r="N33" t="s">
        <v>37</v>
      </c>
      <c r="O33" t="s">
        <v>37</v>
      </c>
      <c r="P33" t="s">
        <v>37</v>
      </c>
      <c r="Q33" t="s">
        <v>37</v>
      </c>
      <c r="R33" t="s">
        <v>37</v>
      </c>
      <c r="S33" t="s">
        <v>37</v>
      </c>
      <c r="T33" s="4" t="s">
        <v>37</v>
      </c>
      <c r="U33" t="s">
        <v>37</v>
      </c>
      <c r="V33" t="s">
        <v>37</v>
      </c>
      <c r="W33" t="s">
        <v>37</v>
      </c>
      <c r="X33" t="s">
        <v>37</v>
      </c>
      <c r="Y33" t="s">
        <v>37</v>
      </c>
      <c r="Z33" t="s">
        <v>37</v>
      </c>
      <c r="AA33" t="s">
        <v>37</v>
      </c>
      <c r="AB33" t="s">
        <v>37</v>
      </c>
      <c r="AC33" t="s">
        <v>37</v>
      </c>
      <c r="AD33" t="s">
        <v>37</v>
      </c>
      <c r="AE33">
        <v>6.5000000000000002E-2</v>
      </c>
      <c r="AF33" t="s">
        <v>37</v>
      </c>
      <c r="AG33" t="s">
        <v>37</v>
      </c>
      <c r="AH33" t="s">
        <v>37</v>
      </c>
      <c r="AI33" t="s">
        <v>37</v>
      </c>
      <c r="AJ33" t="s">
        <v>37</v>
      </c>
      <c r="AK33" t="s">
        <v>37</v>
      </c>
      <c r="AL33" s="5" t="s">
        <v>37</v>
      </c>
      <c r="AM33" t="s">
        <v>37</v>
      </c>
      <c r="AN33" t="s">
        <v>37</v>
      </c>
      <c r="AO33" t="s">
        <v>37</v>
      </c>
      <c r="AP33" t="s">
        <v>37</v>
      </c>
      <c r="AQ33" s="5" t="s">
        <v>37</v>
      </c>
      <c r="AR33" s="5" t="s">
        <v>37</v>
      </c>
      <c r="AS33" s="5" t="s">
        <v>37</v>
      </c>
      <c r="AT33" s="5" t="s">
        <v>37</v>
      </c>
      <c r="AU33" s="5" t="s">
        <v>37</v>
      </c>
      <c r="AV33" s="5" t="s">
        <v>37</v>
      </c>
      <c r="AW33" t="s">
        <v>37</v>
      </c>
      <c r="AX33" s="5" t="s">
        <v>37</v>
      </c>
      <c r="AY33" s="5" t="s">
        <v>37</v>
      </c>
      <c r="AZ33" t="s">
        <v>37</v>
      </c>
    </row>
    <row r="34" spans="1:52" x14ac:dyDescent="0.25">
      <c r="A34" s="1">
        <v>44110</v>
      </c>
      <c r="B34">
        <v>99</v>
      </c>
      <c r="C34">
        <v>1</v>
      </c>
      <c r="D34" t="s">
        <v>37</v>
      </c>
      <c r="E34" t="s">
        <v>37</v>
      </c>
      <c r="F34">
        <v>1500</v>
      </c>
      <c r="G34" t="s">
        <v>37</v>
      </c>
      <c r="H34" t="s">
        <v>37</v>
      </c>
      <c r="I34" t="s">
        <v>37</v>
      </c>
      <c r="J34" t="s">
        <v>37</v>
      </c>
      <c r="K34" t="s">
        <v>37</v>
      </c>
      <c r="L34" t="s">
        <v>37</v>
      </c>
      <c r="M34" t="s">
        <v>37</v>
      </c>
      <c r="N34" t="s">
        <v>37</v>
      </c>
      <c r="O34" t="s">
        <v>37</v>
      </c>
      <c r="P34" t="s">
        <v>37</v>
      </c>
      <c r="Q34" t="s">
        <v>37</v>
      </c>
      <c r="R34" t="s">
        <v>37</v>
      </c>
      <c r="S34">
        <v>130</v>
      </c>
      <c r="T34" s="4">
        <v>2.2000000000000002</v>
      </c>
      <c r="U34">
        <v>51</v>
      </c>
      <c r="V34">
        <v>720</v>
      </c>
      <c r="W34" t="s">
        <v>37</v>
      </c>
      <c r="X34" t="s">
        <v>37</v>
      </c>
      <c r="Y34">
        <v>53</v>
      </c>
      <c r="Z34">
        <v>2600</v>
      </c>
      <c r="AA34" t="s">
        <v>37</v>
      </c>
      <c r="AB34" t="s">
        <v>37</v>
      </c>
      <c r="AC34" t="s">
        <v>37</v>
      </c>
      <c r="AD34" t="s">
        <v>37</v>
      </c>
      <c r="AE34">
        <v>0.11</v>
      </c>
      <c r="AF34">
        <v>12</v>
      </c>
      <c r="AG34" t="s">
        <v>37</v>
      </c>
      <c r="AH34" t="s">
        <v>37</v>
      </c>
      <c r="AI34" t="s">
        <v>37</v>
      </c>
      <c r="AJ34">
        <v>990</v>
      </c>
      <c r="AK34">
        <v>1</v>
      </c>
      <c r="AL34" s="5" t="s">
        <v>37</v>
      </c>
      <c r="AM34" t="s">
        <v>37</v>
      </c>
      <c r="AN34" t="s">
        <v>37</v>
      </c>
      <c r="AO34" t="s">
        <v>37</v>
      </c>
      <c r="AP34" t="s">
        <v>37</v>
      </c>
      <c r="AQ34" s="5" t="s">
        <v>37</v>
      </c>
      <c r="AR34" s="5" t="s">
        <v>37</v>
      </c>
      <c r="AS34" s="5" t="s">
        <v>37</v>
      </c>
      <c r="AT34" s="5" t="s">
        <v>37</v>
      </c>
      <c r="AU34" s="5" t="s">
        <v>37</v>
      </c>
      <c r="AV34" s="5" t="s">
        <v>37</v>
      </c>
      <c r="AW34" t="s">
        <v>37</v>
      </c>
      <c r="AX34" s="5" t="s">
        <v>37</v>
      </c>
      <c r="AY34" s="5" t="s">
        <v>37</v>
      </c>
      <c r="AZ34" t="s">
        <v>37</v>
      </c>
    </row>
    <row r="35" spans="1:52" x14ac:dyDescent="0.25">
      <c r="A35" s="1">
        <v>44348</v>
      </c>
      <c r="B35">
        <v>100</v>
      </c>
      <c r="C35">
        <v>0</v>
      </c>
      <c r="D35" t="s">
        <v>37</v>
      </c>
      <c r="E35" t="s">
        <v>37</v>
      </c>
      <c r="F35">
        <v>500</v>
      </c>
      <c r="G35" t="s">
        <v>37</v>
      </c>
      <c r="H35" t="s">
        <v>37</v>
      </c>
      <c r="I35" t="s">
        <v>37</v>
      </c>
      <c r="J35" t="s">
        <v>37</v>
      </c>
      <c r="K35" t="s">
        <v>37</v>
      </c>
      <c r="L35" t="s">
        <v>37</v>
      </c>
      <c r="M35" t="s">
        <v>37</v>
      </c>
      <c r="N35" t="s">
        <v>37</v>
      </c>
      <c r="O35" t="s">
        <v>37</v>
      </c>
      <c r="P35" t="s">
        <v>37</v>
      </c>
      <c r="Q35" t="s">
        <v>37</v>
      </c>
      <c r="R35" t="s">
        <v>37</v>
      </c>
      <c r="S35">
        <v>130</v>
      </c>
      <c r="T35" s="4">
        <v>2.2999999999999998</v>
      </c>
      <c r="U35">
        <v>52</v>
      </c>
      <c r="V35">
        <v>820</v>
      </c>
      <c r="W35" t="s">
        <v>37</v>
      </c>
      <c r="X35" t="s">
        <v>37</v>
      </c>
      <c r="Y35">
        <v>61</v>
      </c>
      <c r="Z35">
        <v>3000</v>
      </c>
      <c r="AA35" t="s">
        <v>37</v>
      </c>
      <c r="AB35" t="s">
        <v>37</v>
      </c>
      <c r="AC35" t="s">
        <v>37</v>
      </c>
      <c r="AD35" t="s">
        <v>37</v>
      </c>
      <c r="AE35">
        <v>4.4999999999999998E-2</v>
      </c>
      <c r="AF35">
        <v>27</v>
      </c>
      <c r="AG35" t="s">
        <v>37</v>
      </c>
      <c r="AH35" t="s">
        <v>37</v>
      </c>
      <c r="AI35">
        <v>0.05</v>
      </c>
      <c r="AJ35">
        <v>1000</v>
      </c>
      <c r="AK35">
        <v>1</v>
      </c>
      <c r="AL35" s="5" t="s">
        <v>37</v>
      </c>
      <c r="AM35" t="s">
        <v>37</v>
      </c>
      <c r="AN35" t="s">
        <v>37</v>
      </c>
      <c r="AO35" t="s">
        <v>37</v>
      </c>
      <c r="AP35" t="s">
        <v>37</v>
      </c>
      <c r="AQ35" s="5" t="s">
        <v>37</v>
      </c>
      <c r="AR35" s="5" t="s">
        <v>37</v>
      </c>
      <c r="AS35" s="5" t="s">
        <v>37</v>
      </c>
      <c r="AT35" s="5" t="s">
        <v>37</v>
      </c>
      <c r="AU35" s="5" t="s">
        <v>37</v>
      </c>
      <c r="AV35" s="5" t="s">
        <v>37</v>
      </c>
      <c r="AW35" t="s">
        <v>37</v>
      </c>
      <c r="AX35" s="5" t="s">
        <v>37</v>
      </c>
      <c r="AY35" s="5" t="s">
        <v>37</v>
      </c>
      <c r="AZ35" t="s">
        <v>37</v>
      </c>
    </row>
    <row r="36" spans="1:52" x14ac:dyDescent="0.25">
      <c r="A36" s="1">
        <v>44508</v>
      </c>
      <c r="B36">
        <v>100</v>
      </c>
      <c r="C36">
        <v>0</v>
      </c>
      <c r="D36" t="s">
        <v>37</v>
      </c>
      <c r="E36" t="s">
        <v>37</v>
      </c>
      <c r="F36">
        <v>500</v>
      </c>
      <c r="G36" t="s">
        <v>37</v>
      </c>
      <c r="H36" t="s">
        <v>37</v>
      </c>
      <c r="I36" t="s">
        <v>37</v>
      </c>
      <c r="J36" t="s">
        <v>37</v>
      </c>
      <c r="K36" t="s">
        <v>37</v>
      </c>
      <c r="L36" t="s">
        <v>37</v>
      </c>
      <c r="M36" t="s">
        <v>37</v>
      </c>
      <c r="N36" t="s">
        <v>37</v>
      </c>
      <c r="O36" t="s">
        <v>37</v>
      </c>
      <c r="P36" t="s">
        <v>37</v>
      </c>
      <c r="Q36" t="s">
        <v>37</v>
      </c>
      <c r="R36" t="s">
        <v>37</v>
      </c>
      <c r="S36">
        <v>140</v>
      </c>
      <c r="T36" s="4">
        <v>2.2999999999999998</v>
      </c>
      <c r="U36">
        <v>52</v>
      </c>
      <c r="V36">
        <v>870</v>
      </c>
      <c r="W36" t="s">
        <v>37</v>
      </c>
      <c r="X36" t="s">
        <v>37</v>
      </c>
      <c r="Y36">
        <v>59</v>
      </c>
      <c r="Z36">
        <v>3500</v>
      </c>
      <c r="AA36" t="s">
        <v>37</v>
      </c>
      <c r="AB36" t="s">
        <v>37</v>
      </c>
      <c r="AC36" t="s">
        <v>37</v>
      </c>
      <c r="AD36" t="s">
        <v>37</v>
      </c>
      <c r="AE36">
        <v>3.3000000000000002E-2</v>
      </c>
      <c r="AF36">
        <v>30</v>
      </c>
      <c r="AG36" t="s">
        <v>37</v>
      </c>
      <c r="AH36" t="s">
        <v>37</v>
      </c>
      <c r="AI36">
        <v>0.05</v>
      </c>
      <c r="AJ36">
        <v>1000</v>
      </c>
      <c r="AK36">
        <v>1</v>
      </c>
      <c r="AL36" s="5" t="s">
        <v>37</v>
      </c>
      <c r="AM36" t="s">
        <v>37</v>
      </c>
      <c r="AN36" t="s">
        <v>37</v>
      </c>
      <c r="AO36" t="s">
        <v>37</v>
      </c>
      <c r="AP36" t="s">
        <v>37</v>
      </c>
      <c r="AQ36" s="5" t="s">
        <v>37</v>
      </c>
      <c r="AR36" s="5" t="s">
        <v>37</v>
      </c>
      <c r="AS36" s="5" t="s">
        <v>37</v>
      </c>
      <c r="AT36" s="5" t="s">
        <v>37</v>
      </c>
      <c r="AU36" s="5" t="s">
        <v>37</v>
      </c>
      <c r="AV36" s="5" t="s">
        <v>37</v>
      </c>
      <c r="AW36" t="s">
        <v>37</v>
      </c>
      <c r="AX36" s="5" t="s">
        <v>37</v>
      </c>
      <c r="AY36" s="5" t="s">
        <v>37</v>
      </c>
      <c r="AZ36" t="s">
        <v>37</v>
      </c>
    </row>
    <row r="37" spans="1:52" x14ac:dyDescent="0.25">
      <c r="A37" s="1">
        <v>44518</v>
      </c>
      <c r="B37">
        <v>100</v>
      </c>
      <c r="C37">
        <v>0</v>
      </c>
      <c r="D37" t="s">
        <v>37</v>
      </c>
      <c r="E37" t="s">
        <v>37</v>
      </c>
      <c r="F37">
        <v>1600</v>
      </c>
      <c r="G37" t="s">
        <v>37</v>
      </c>
      <c r="H37" t="s">
        <v>37</v>
      </c>
      <c r="I37" t="s">
        <v>37</v>
      </c>
      <c r="J37" t="s">
        <v>37</v>
      </c>
      <c r="K37" t="s">
        <v>37</v>
      </c>
      <c r="L37" t="s">
        <v>37</v>
      </c>
      <c r="M37" t="s">
        <v>37</v>
      </c>
      <c r="N37" t="s">
        <v>37</v>
      </c>
      <c r="O37" t="s">
        <v>37</v>
      </c>
      <c r="P37" t="s">
        <v>37</v>
      </c>
      <c r="Q37" t="s">
        <v>37</v>
      </c>
      <c r="R37" t="s">
        <v>37</v>
      </c>
      <c r="S37">
        <v>150</v>
      </c>
      <c r="T37" s="4">
        <v>2.8</v>
      </c>
      <c r="U37">
        <v>49</v>
      </c>
      <c r="V37">
        <v>880</v>
      </c>
      <c r="W37" t="s">
        <v>37</v>
      </c>
      <c r="X37" t="s">
        <v>37</v>
      </c>
      <c r="Y37">
        <v>56</v>
      </c>
      <c r="Z37">
        <v>3500</v>
      </c>
      <c r="AA37" t="s">
        <v>37</v>
      </c>
      <c r="AB37" t="s">
        <v>37</v>
      </c>
      <c r="AC37" t="s">
        <v>37</v>
      </c>
      <c r="AD37" t="s">
        <v>37</v>
      </c>
      <c r="AE37">
        <v>6.8000000000000005E-2</v>
      </c>
      <c r="AF37">
        <v>26</v>
      </c>
      <c r="AG37" t="s">
        <v>37</v>
      </c>
      <c r="AH37" t="s">
        <v>37</v>
      </c>
      <c r="AI37">
        <v>0.16</v>
      </c>
      <c r="AJ37">
        <v>1000</v>
      </c>
      <c r="AK37">
        <v>1</v>
      </c>
      <c r="AL37" s="5" t="s">
        <v>37</v>
      </c>
      <c r="AM37" t="s">
        <v>37</v>
      </c>
      <c r="AN37" t="s">
        <v>37</v>
      </c>
      <c r="AO37" t="s">
        <v>37</v>
      </c>
      <c r="AP37" t="s">
        <v>37</v>
      </c>
      <c r="AQ37" s="5" t="s">
        <v>37</v>
      </c>
      <c r="AR37" s="5" t="s">
        <v>37</v>
      </c>
      <c r="AS37" s="5" t="s">
        <v>37</v>
      </c>
      <c r="AT37" s="5" t="s">
        <v>37</v>
      </c>
      <c r="AU37" s="5" t="s">
        <v>37</v>
      </c>
      <c r="AV37" s="5" t="s">
        <v>37</v>
      </c>
      <c r="AW37" t="s">
        <v>37</v>
      </c>
      <c r="AX37" s="5" t="s">
        <v>37</v>
      </c>
      <c r="AY37" s="5" t="s">
        <v>37</v>
      </c>
      <c r="AZ37" t="s">
        <v>96</v>
      </c>
    </row>
    <row r="38" spans="1:52" x14ac:dyDescent="0.25">
      <c r="A38" s="1">
        <v>44536</v>
      </c>
      <c r="B38">
        <v>100</v>
      </c>
      <c r="C38">
        <v>0</v>
      </c>
      <c r="D38" t="s">
        <v>37</v>
      </c>
      <c r="E38" t="s">
        <v>37</v>
      </c>
      <c r="F38">
        <v>500</v>
      </c>
      <c r="G38" t="s">
        <v>37</v>
      </c>
      <c r="H38" t="s">
        <v>37</v>
      </c>
      <c r="I38" t="s">
        <v>37</v>
      </c>
      <c r="J38" t="s">
        <v>37</v>
      </c>
      <c r="K38" t="s">
        <v>37</v>
      </c>
      <c r="L38" t="s">
        <v>37</v>
      </c>
      <c r="M38" t="s">
        <v>37</v>
      </c>
      <c r="N38" t="s">
        <v>37</v>
      </c>
      <c r="O38" t="s">
        <v>37</v>
      </c>
      <c r="P38" t="s">
        <v>37</v>
      </c>
      <c r="Q38" t="s">
        <v>37</v>
      </c>
      <c r="R38" t="s">
        <v>37</v>
      </c>
      <c r="S38">
        <v>120</v>
      </c>
      <c r="T38" s="4">
        <v>2</v>
      </c>
      <c r="U38">
        <v>45</v>
      </c>
      <c r="V38">
        <v>810</v>
      </c>
      <c r="W38" t="s">
        <v>37</v>
      </c>
      <c r="X38" t="s">
        <v>37</v>
      </c>
      <c r="Y38">
        <v>55</v>
      </c>
      <c r="Z38">
        <v>3300</v>
      </c>
      <c r="AA38" t="s">
        <v>37</v>
      </c>
      <c r="AB38" t="s">
        <v>37</v>
      </c>
      <c r="AC38" t="s">
        <v>37</v>
      </c>
      <c r="AD38" t="s">
        <v>37</v>
      </c>
      <c r="AE38">
        <v>1.2E-2</v>
      </c>
      <c r="AF38">
        <v>27</v>
      </c>
      <c r="AG38" t="s">
        <v>37</v>
      </c>
      <c r="AH38" t="s">
        <v>37</v>
      </c>
      <c r="AI38">
        <v>0.05</v>
      </c>
      <c r="AJ38">
        <v>1000</v>
      </c>
      <c r="AK38">
        <v>1</v>
      </c>
      <c r="AL38" s="5" t="s">
        <v>37</v>
      </c>
      <c r="AM38" t="s">
        <v>37</v>
      </c>
      <c r="AN38" t="s">
        <v>37</v>
      </c>
      <c r="AO38" t="s">
        <v>37</v>
      </c>
      <c r="AP38" t="s">
        <v>37</v>
      </c>
      <c r="AQ38" s="5" t="s">
        <v>37</v>
      </c>
      <c r="AR38" s="5" t="s">
        <v>37</v>
      </c>
      <c r="AS38" s="5" t="s">
        <v>37</v>
      </c>
      <c r="AT38" s="5" t="s">
        <v>37</v>
      </c>
      <c r="AU38" s="5" t="s">
        <v>37</v>
      </c>
      <c r="AV38" s="5" t="s">
        <v>37</v>
      </c>
      <c r="AW38" t="s">
        <v>37</v>
      </c>
      <c r="AX38" s="5" t="s">
        <v>37</v>
      </c>
      <c r="AY38" s="5" t="s">
        <v>37</v>
      </c>
      <c r="AZ38" t="s">
        <v>37</v>
      </c>
    </row>
    <row r="39" spans="1:52" x14ac:dyDescent="0.25">
      <c r="A39" s="1">
        <v>44670</v>
      </c>
      <c r="B39">
        <v>100</v>
      </c>
      <c r="C39">
        <v>0</v>
      </c>
      <c r="D39" t="s">
        <v>37</v>
      </c>
      <c r="E39" t="s">
        <v>37</v>
      </c>
      <c r="F39">
        <v>670</v>
      </c>
      <c r="G39" t="s">
        <v>37</v>
      </c>
      <c r="H39" t="s">
        <v>37</v>
      </c>
      <c r="I39" t="s">
        <v>37</v>
      </c>
      <c r="J39" t="s">
        <v>37</v>
      </c>
      <c r="K39" t="s">
        <v>37</v>
      </c>
      <c r="L39" t="s">
        <v>37</v>
      </c>
      <c r="M39" t="s">
        <v>37</v>
      </c>
      <c r="N39" t="s">
        <v>37</v>
      </c>
      <c r="O39" t="s">
        <v>37</v>
      </c>
      <c r="P39" t="s">
        <v>37</v>
      </c>
      <c r="Q39" t="s">
        <v>37</v>
      </c>
      <c r="R39" t="s">
        <v>37</v>
      </c>
      <c r="S39">
        <v>110</v>
      </c>
      <c r="T39" s="4">
        <v>2.2000000000000002</v>
      </c>
      <c r="U39">
        <v>45</v>
      </c>
      <c r="V39">
        <v>780</v>
      </c>
      <c r="W39" t="s">
        <v>37</v>
      </c>
      <c r="X39" t="s">
        <v>37</v>
      </c>
      <c r="Y39">
        <v>49</v>
      </c>
      <c r="Z39">
        <v>3200</v>
      </c>
      <c r="AA39" t="s">
        <v>37</v>
      </c>
      <c r="AB39" t="s">
        <v>37</v>
      </c>
      <c r="AC39" t="s">
        <v>37</v>
      </c>
      <c r="AD39" t="s">
        <v>37</v>
      </c>
      <c r="AE39">
        <v>1.6E-2</v>
      </c>
      <c r="AF39">
        <v>33</v>
      </c>
      <c r="AG39" t="s">
        <v>37</v>
      </c>
      <c r="AH39" t="s">
        <v>37</v>
      </c>
      <c r="AI39">
        <v>6.7000000000000004E-2</v>
      </c>
      <c r="AJ39">
        <v>1000</v>
      </c>
      <c r="AK39">
        <v>1</v>
      </c>
      <c r="AL39" s="5" t="s">
        <v>37</v>
      </c>
      <c r="AM39" t="s">
        <v>37</v>
      </c>
      <c r="AN39" t="s">
        <v>37</v>
      </c>
      <c r="AO39" t="s">
        <v>37</v>
      </c>
      <c r="AP39" t="s">
        <v>37</v>
      </c>
      <c r="AQ39" s="5" t="s">
        <v>37</v>
      </c>
      <c r="AR39" s="5" t="s">
        <v>37</v>
      </c>
      <c r="AS39" s="5" t="s">
        <v>37</v>
      </c>
      <c r="AT39" s="5" t="s">
        <v>37</v>
      </c>
      <c r="AU39" s="5" t="s">
        <v>37</v>
      </c>
      <c r="AV39" s="5" t="s">
        <v>37</v>
      </c>
      <c r="AW39" t="s">
        <v>37</v>
      </c>
      <c r="AX39" s="5" t="s">
        <v>37</v>
      </c>
      <c r="AY39" s="5" t="s">
        <v>37</v>
      </c>
      <c r="AZ39" t="s">
        <v>37</v>
      </c>
    </row>
    <row r="40" spans="1:52" x14ac:dyDescent="0.25">
      <c r="A40" s="1">
        <v>44693</v>
      </c>
      <c r="B40">
        <v>100</v>
      </c>
      <c r="C40">
        <v>0</v>
      </c>
      <c r="D40" t="s">
        <v>37</v>
      </c>
      <c r="E40" t="s">
        <v>37</v>
      </c>
      <c r="F40">
        <v>880</v>
      </c>
      <c r="G40" t="s">
        <v>37</v>
      </c>
      <c r="H40" t="s">
        <v>37</v>
      </c>
      <c r="I40" t="s">
        <v>37</v>
      </c>
      <c r="J40" t="s">
        <v>37</v>
      </c>
      <c r="K40" t="s">
        <v>37</v>
      </c>
      <c r="L40" t="s">
        <v>37</v>
      </c>
      <c r="M40" t="s">
        <v>37</v>
      </c>
      <c r="N40" t="s">
        <v>37</v>
      </c>
      <c r="O40" t="s">
        <v>37</v>
      </c>
      <c r="P40" t="s">
        <v>37</v>
      </c>
      <c r="Q40" t="s">
        <v>37</v>
      </c>
      <c r="R40" t="s">
        <v>37</v>
      </c>
      <c r="S40">
        <v>100</v>
      </c>
      <c r="T40" s="4">
        <v>2.2000000000000002</v>
      </c>
      <c r="U40">
        <v>48</v>
      </c>
      <c r="V40">
        <v>760</v>
      </c>
      <c r="W40" t="s">
        <v>37</v>
      </c>
      <c r="X40" t="s">
        <v>37</v>
      </c>
      <c r="Y40">
        <v>55</v>
      </c>
      <c r="Z40">
        <v>2900</v>
      </c>
      <c r="AA40" t="s">
        <v>37</v>
      </c>
      <c r="AB40" t="s">
        <v>37</v>
      </c>
      <c r="AC40" t="s">
        <v>37</v>
      </c>
      <c r="AD40" t="s">
        <v>37</v>
      </c>
      <c r="AE40">
        <v>1.6E-2</v>
      </c>
      <c r="AF40">
        <v>34</v>
      </c>
      <c r="AG40" t="s">
        <v>37</v>
      </c>
      <c r="AH40" t="s">
        <v>37</v>
      </c>
      <c r="AI40">
        <v>8.7999999999999995E-2</v>
      </c>
      <c r="AJ40">
        <v>1000</v>
      </c>
      <c r="AK40">
        <v>1</v>
      </c>
      <c r="AL40" s="5" t="s">
        <v>37</v>
      </c>
      <c r="AM40" t="s">
        <v>37</v>
      </c>
      <c r="AN40" t="s">
        <v>37</v>
      </c>
      <c r="AO40" t="s">
        <v>37</v>
      </c>
      <c r="AP40" t="s">
        <v>37</v>
      </c>
      <c r="AQ40" s="5" t="s">
        <v>37</v>
      </c>
      <c r="AR40" s="5" t="s">
        <v>37</v>
      </c>
      <c r="AS40" s="5" t="s">
        <v>37</v>
      </c>
      <c r="AT40" s="5" t="s">
        <v>37</v>
      </c>
      <c r="AU40" s="5" t="s">
        <v>37</v>
      </c>
      <c r="AV40" s="5" t="s">
        <v>37</v>
      </c>
      <c r="AW40" t="s">
        <v>37</v>
      </c>
      <c r="AX40" s="5" t="s">
        <v>37</v>
      </c>
      <c r="AY40" s="5" t="s">
        <v>37</v>
      </c>
      <c r="AZ40" t="s">
        <v>37</v>
      </c>
    </row>
    <row r="41" spans="1:52" x14ac:dyDescent="0.25">
      <c r="A41" s="1">
        <v>44782</v>
      </c>
      <c r="B41">
        <v>100</v>
      </c>
      <c r="C41">
        <v>0</v>
      </c>
      <c r="D41" t="s">
        <v>37</v>
      </c>
      <c r="E41" t="s">
        <v>37</v>
      </c>
      <c r="F41">
        <v>1300</v>
      </c>
      <c r="G41" t="s">
        <v>37</v>
      </c>
      <c r="H41" t="s">
        <v>37</v>
      </c>
      <c r="I41" t="s">
        <v>37</v>
      </c>
      <c r="J41" t="s">
        <v>37</v>
      </c>
      <c r="K41" t="s">
        <v>37</v>
      </c>
      <c r="L41" t="s">
        <v>37</v>
      </c>
      <c r="M41" t="s">
        <v>37</v>
      </c>
      <c r="N41" t="s">
        <v>37</v>
      </c>
      <c r="O41" t="s">
        <v>37</v>
      </c>
      <c r="P41" t="s">
        <v>37</v>
      </c>
      <c r="Q41" t="s">
        <v>37</v>
      </c>
      <c r="R41" t="s">
        <v>37</v>
      </c>
      <c r="S41">
        <v>120</v>
      </c>
      <c r="T41" s="4">
        <v>2.4</v>
      </c>
      <c r="U41">
        <v>44</v>
      </c>
      <c r="V41">
        <v>770</v>
      </c>
      <c r="W41" t="s">
        <v>37</v>
      </c>
      <c r="X41" t="s">
        <v>37</v>
      </c>
      <c r="Y41">
        <v>52</v>
      </c>
      <c r="Z41">
        <v>2900</v>
      </c>
      <c r="AA41" t="s">
        <v>37</v>
      </c>
      <c r="AB41" t="s">
        <v>37</v>
      </c>
      <c r="AC41" t="s">
        <v>37</v>
      </c>
      <c r="AD41" t="s">
        <v>37</v>
      </c>
      <c r="AE41">
        <v>1.7000000000000001E-2</v>
      </c>
      <c r="AF41">
        <v>30</v>
      </c>
      <c r="AG41" t="s">
        <v>37</v>
      </c>
      <c r="AH41" t="s">
        <v>37</v>
      </c>
      <c r="AI41" t="s">
        <v>37</v>
      </c>
      <c r="AJ41">
        <v>1000</v>
      </c>
      <c r="AK41">
        <v>1</v>
      </c>
      <c r="AL41" s="5" t="s">
        <v>37</v>
      </c>
      <c r="AM41" t="s">
        <v>37</v>
      </c>
      <c r="AN41" t="s">
        <v>37</v>
      </c>
      <c r="AO41" t="s">
        <v>37</v>
      </c>
      <c r="AP41" t="s">
        <v>37</v>
      </c>
      <c r="AQ41" s="5" t="s">
        <v>37</v>
      </c>
      <c r="AR41" s="5" t="s">
        <v>37</v>
      </c>
      <c r="AS41" s="5" t="s">
        <v>37</v>
      </c>
      <c r="AT41" s="5" t="s">
        <v>37</v>
      </c>
      <c r="AU41" s="5" t="s">
        <v>37</v>
      </c>
      <c r="AV41" s="5" t="s">
        <v>37</v>
      </c>
      <c r="AW41" t="s">
        <v>37</v>
      </c>
      <c r="AX41" s="5" t="s">
        <v>37</v>
      </c>
      <c r="AY41" s="5" t="s">
        <v>37</v>
      </c>
      <c r="AZ41" t="s">
        <v>37</v>
      </c>
    </row>
    <row r="42" spans="1:52" x14ac:dyDescent="0.25">
      <c r="A42" s="1">
        <v>44970</v>
      </c>
      <c r="B42">
        <v>100</v>
      </c>
      <c r="C42">
        <v>0</v>
      </c>
      <c r="D42" t="s">
        <v>37</v>
      </c>
      <c r="E42" t="s">
        <v>37</v>
      </c>
      <c r="F42">
        <v>1000</v>
      </c>
      <c r="G42" t="s">
        <v>37</v>
      </c>
      <c r="H42" t="s">
        <v>37</v>
      </c>
      <c r="I42" t="s">
        <v>37</v>
      </c>
      <c r="J42" t="s">
        <v>37</v>
      </c>
      <c r="K42" t="s">
        <v>37</v>
      </c>
      <c r="L42" t="s">
        <v>37</v>
      </c>
      <c r="M42" t="s">
        <v>37</v>
      </c>
      <c r="N42" t="s">
        <v>37</v>
      </c>
      <c r="O42" t="s">
        <v>37</v>
      </c>
      <c r="P42" t="s">
        <v>37</v>
      </c>
      <c r="Q42" t="s">
        <v>37</v>
      </c>
      <c r="R42" t="s">
        <v>37</v>
      </c>
      <c r="S42">
        <v>110</v>
      </c>
      <c r="T42" s="4">
        <v>2.4</v>
      </c>
      <c r="U42">
        <v>50</v>
      </c>
      <c r="V42">
        <v>790</v>
      </c>
      <c r="W42" t="s">
        <v>37</v>
      </c>
      <c r="X42" t="s">
        <v>37</v>
      </c>
      <c r="Y42">
        <v>54</v>
      </c>
      <c r="Z42">
        <v>3300</v>
      </c>
      <c r="AA42" t="s">
        <v>37</v>
      </c>
      <c r="AB42" t="s">
        <v>37</v>
      </c>
      <c r="AC42" t="s">
        <v>37</v>
      </c>
      <c r="AD42" t="s">
        <v>37</v>
      </c>
      <c r="AE42">
        <v>3.3000000000000002E-2</v>
      </c>
      <c r="AF42">
        <v>11</v>
      </c>
      <c r="AG42" t="s">
        <v>37</v>
      </c>
      <c r="AH42" t="s">
        <v>37</v>
      </c>
      <c r="AI42">
        <v>0.1</v>
      </c>
      <c r="AJ42">
        <v>1000</v>
      </c>
      <c r="AK42">
        <v>1</v>
      </c>
      <c r="AL42" s="5" t="s">
        <v>37</v>
      </c>
      <c r="AM42" t="s">
        <v>37</v>
      </c>
      <c r="AN42" t="s">
        <v>37</v>
      </c>
      <c r="AO42" t="s">
        <v>37</v>
      </c>
      <c r="AP42" t="s">
        <v>37</v>
      </c>
      <c r="AQ42" s="5" t="s">
        <v>37</v>
      </c>
      <c r="AR42" s="5" t="s">
        <v>37</v>
      </c>
      <c r="AS42" s="5" t="s">
        <v>37</v>
      </c>
      <c r="AT42" s="5" t="s">
        <v>37</v>
      </c>
      <c r="AU42" s="5" t="s">
        <v>37</v>
      </c>
      <c r="AV42" s="5" t="s">
        <v>37</v>
      </c>
      <c r="AW42" t="s">
        <v>37</v>
      </c>
      <c r="AX42" s="5" t="s">
        <v>37</v>
      </c>
      <c r="AY42" s="5" t="s">
        <v>37</v>
      </c>
      <c r="AZ42" t="s">
        <v>97</v>
      </c>
    </row>
    <row r="43" spans="1:52" x14ac:dyDescent="0.25">
      <c r="A43" s="1">
        <v>45001</v>
      </c>
      <c r="B43" t="s">
        <v>37</v>
      </c>
      <c r="C43" t="s">
        <v>37</v>
      </c>
      <c r="D43" t="s">
        <v>37</v>
      </c>
      <c r="E43" t="s">
        <v>37</v>
      </c>
      <c r="F43" t="s">
        <v>37</v>
      </c>
      <c r="G43" t="s">
        <v>37</v>
      </c>
      <c r="H43" t="s">
        <v>37</v>
      </c>
      <c r="I43" t="s">
        <v>37</v>
      </c>
      <c r="J43" t="s">
        <v>37</v>
      </c>
      <c r="K43" t="s">
        <v>37</v>
      </c>
      <c r="L43" t="s">
        <v>37</v>
      </c>
      <c r="M43" t="s">
        <v>37</v>
      </c>
      <c r="N43" t="s">
        <v>37</v>
      </c>
      <c r="O43" t="s">
        <v>37</v>
      </c>
      <c r="P43" t="s">
        <v>37</v>
      </c>
      <c r="Q43" t="s">
        <v>37</v>
      </c>
      <c r="R43" t="s">
        <v>37</v>
      </c>
      <c r="S43" t="s">
        <v>37</v>
      </c>
      <c r="T43" s="4" t="s">
        <v>37</v>
      </c>
      <c r="U43" t="s">
        <v>37</v>
      </c>
      <c r="V43" t="s">
        <v>37</v>
      </c>
      <c r="W43" t="s">
        <v>37</v>
      </c>
      <c r="X43" t="s">
        <v>37</v>
      </c>
      <c r="Y43" t="s">
        <v>37</v>
      </c>
      <c r="Z43" t="s">
        <v>37</v>
      </c>
      <c r="AA43" t="s">
        <v>37</v>
      </c>
      <c r="AB43" t="s">
        <v>37</v>
      </c>
      <c r="AC43" t="s">
        <v>37</v>
      </c>
      <c r="AD43" t="s">
        <v>37</v>
      </c>
      <c r="AE43" t="s">
        <v>37</v>
      </c>
      <c r="AF43" t="s">
        <v>37</v>
      </c>
      <c r="AG43" t="s">
        <v>37</v>
      </c>
      <c r="AH43" t="s">
        <v>37</v>
      </c>
      <c r="AI43" t="s">
        <v>37</v>
      </c>
      <c r="AJ43" t="s">
        <v>37</v>
      </c>
      <c r="AK43" t="s">
        <v>37</v>
      </c>
      <c r="AL43" s="5" t="s">
        <v>37</v>
      </c>
      <c r="AM43" t="s">
        <v>37</v>
      </c>
      <c r="AN43" t="s">
        <v>37</v>
      </c>
      <c r="AO43" t="s">
        <v>37</v>
      </c>
      <c r="AP43" t="s">
        <v>37</v>
      </c>
      <c r="AQ43" s="5" t="s">
        <v>37</v>
      </c>
      <c r="AR43" s="5" t="s">
        <v>37</v>
      </c>
      <c r="AS43" s="5" t="s">
        <v>37</v>
      </c>
      <c r="AT43" s="5" t="s">
        <v>37</v>
      </c>
      <c r="AU43" s="5" t="s">
        <v>37</v>
      </c>
      <c r="AV43" s="5" t="s">
        <v>37</v>
      </c>
      <c r="AW43" t="s">
        <v>37</v>
      </c>
      <c r="AX43" s="5" t="s">
        <v>37</v>
      </c>
      <c r="AY43" s="5" t="s">
        <v>37</v>
      </c>
      <c r="AZ43" t="s">
        <v>37</v>
      </c>
    </row>
    <row r="44" spans="1:52" x14ac:dyDescent="0.25">
      <c r="A44" s="1">
        <v>45127</v>
      </c>
      <c r="B44">
        <v>100</v>
      </c>
      <c r="C44" t="s">
        <v>37</v>
      </c>
      <c r="D44" t="s">
        <v>37</v>
      </c>
      <c r="E44" t="s">
        <v>37</v>
      </c>
      <c r="F44">
        <v>900</v>
      </c>
      <c r="G44" t="s">
        <v>37</v>
      </c>
      <c r="H44" t="s">
        <v>37</v>
      </c>
      <c r="I44" t="s">
        <v>37</v>
      </c>
      <c r="J44" t="s">
        <v>37</v>
      </c>
      <c r="K44" t="s">
        <v>37</v>
      </c>
      <c r="L44" t="s">
        <v>37</v>
      </c>
      <c r="M44" t="s">
        <v>37</v>
      </c>
      <c r="N44" t="s">
        <v>37</v>
      </c>
      <c r="O44" t="s">
        <v>37</v>
      </c>
      <c r="P44" t="s">
        <v>37</v>
      </c>
      <c r="Q44" t="s">
        <v>37</v>
      </c>
      <c r="R44" t="s">
        <v>37</v>
      </c>
      <c r="S44">
        <v>100</v>
      </c>
      <c r="T44" s="4">
        <v>2.7</v>
      </c>
      <c r="U44">
        <v>48</v>
      </c>
      <c r="V44">
        <v>790</v>
      </c>
      <c r="W44" t="s">
        <v>37</v>
      </c>
      <c r="X44" t="s">
        <v>37</v>
      </c>
      <c r="Y44">
        <v>54</v>
      </c>
      <c r="Z44">
        <v>3200</v>
      </c>
      <c r="AA44" t="s">
        <v>37</v>
      </c>
      <c r="AB44" t="s">
        <v>37</v>
      </c>
      <c r="AC44" t="s">
        <v>37</v>
      </c>
      <c r="AD44" t="s">
        <v>37</v>
      </c>
      <c r="AE44">
        <v>2.7E-2</v>
      </c>
      <c r="AF44">
        <v>12</v>
      </c>
      <c r="AG44" t="s">
        <v>37</v>
      </c>
      <c r="AH44" t="s">
        <v>37</v>
      </c>
      <c r="AI44">
        <v>0.09</v>
      </c>
      <c r="AJ44">
        <v>1000</v>
      </c>
      <c r="AK44">
        <v>1</v>
      </c>
      <c r="AL44" s="5" t="s">
        <v>37</v>
      </c>
      <c r="AM44" t="s">
        <v>37</v>
      </c>
      <c r="AN44" t="s">
        <v>37</v>
      </c>
      <c r="AO44" t="s">
        <v>37</v>
      </c>
      <c r="AP44" t="s">
        <v>37</v>
      </c>
      <c r="AQ44" s="5" t="s">
        <v>37</v>
      </c>
      <c r="AR44" s="5" t="s">
        <v>37</v>
      </c>
      <c r="AS44" s="5" t="s">
        <v>37</v>
      </c>
      <c r="AT44" s="5" t="s">
        <v>37</v>
      </c>
      <c r="AU44" s="5" t="s">
        <v>37</v>
      </c>
      <c r="AV44" s="5" t="s">
        <v>37</v>
      </c>
      <c r="AW44" t="s">
        <v>37</v>
      </c>
      <c r="AX44" s="5" t="s">
        <v>37</v>
      </c>
      <c r="AY44" s="5" t="s">
        <v>37</v>
      </c>
      <c r="AZ44" t="s">
        <v>37</v>
      </c>
    </row>
    <row r="45" spans="1:52" x14ac:dyDescent="0.25">
      <c r="A45" s="1">
        <v>45237</v>
      </c>
      <c r="B45">
        <v>100</v>
      </c>
      <c r="C45" t="s">
        <v>37</v>
      </c>
      <c r="D45" t="s">
        <v>37</v>
      </c>
      <c r="E45" t="s">
        <v>37</v>
      </c>
      <c r="F45">
        <v>2300</v>
      </c>
      <c r="G45" t="s">
        <v>37</v>
      </c>
      <c r="H45" t="s">
        <v>37</v>
      </c>
      <c r="I45" t="s">
        <v>37</v>
      </c>
      <c r="J45" t="s">
        <v>37</v>
      </c>
      <c r="K45" t="s">
        <v>37</v>
      </c>
      <c r="L45" t="s">
        <v>37</v>
      </c>
      <c r="M45" t="s">
        <v>37</v>
      </c>
      <c r="N45" t="s">
        <v>37</v>
      </c>
      <c r="O45" t="s">
        <v>37</v>
      </c>
      <c r="P45" t="s">
        <v>37</v>
      </c>
      <c r="Q45" t="s">
        <v>37</v>
      </c>
      <c r="R45" t="s">
        <v>37</v>
      </c>
      <c r="S45">
        <v>100</v>
      </c>
      <c r="T45" s="4">
        <v>2.4</v>
      </c>
      <c r="U45">
        <v>46</v>
      </c>
      <c r="V45">
        <v>780</v>
      </c>
      <c r="W45" t="s">
        <v>37</v>
      </c>
      <c r="X45" t="s">
        <v>37</v>
      </c>
      <c r="Y45">
        <v>53</v>
      </c>
      <c r="Z45">
        <v>3200</v>
      </c>
      <c r="AA45" t="s">
        <v>37</v>
      </c>
      <c r="AB45" t="s">
        <v>37</v>
      </c>
      <c r="AC45" t="s">
        <v>37</v>
      </c>
      <c r="AD45" t="s">
        <v>37</v>
      </c>
      <c r="AE45">
        <v>3.5000000000000003E-2</v>
      </c>
      <c r="AF45">
        <v>12</v>
      </c>
      <c r="AG45" t="s">
        <v>37</v>
      </c>
      <c r="AH45" t="s">
        <v>37</v>
      </c>
      <c r="AI45">
        <v>0.23</v>
      </c>
      <c r="AJ45">
        <v>1000</v>
      </c>
      <c r="AK45">
        <v>1</v>
      </c>
      <c r="AL45" s="5" t="s">
        <v>37</v>
      </c>
      <c r="AM45" t="s">
        <v>37</v>
      </c>
      <c r="AN45" t="s">
        <v>37</v>
      </c>
      <c r="AO45" t="s">
        <v>37</v>
      </c>
      <c r="AP45" t="s">
        <v>37</v>
      </c>
      <c r="AQ45" s="5" t="s">
        <v>37</v>
      </c>
      <c r="AR45" s="5" t="s">
        <v>37</v>
      </c>
      <c r="AS45" s="5" t="s">
        <v>37</v>
      </c>
      <c r="AT45" s="5" t="s">
        <v>37</v>
      </c>
      <c r="AU45" s="5" t="s">
        <v>37</v>
      </c>
      <c r="AV45" s="5" t="s">
        <v>37</v>
      </c>
      <c r="AW45" t="s">
        <v>37</v>
      </c>
      <c r="AX45" s="5" t="s">
        <v>37</v>
      </c>
      <c r="AY45" s="5" t="s">
        <v>37</v>
      </c>
      <c r="AZ45" t="s">
        <v>37</v>
      </c>
    </row>
    <row r="46" spans="1:52" x14ac:dyDescent="0.25">
      <c r="A46" s="1">
        <v>45398</v>
      </c>
      <c r="B46">
        <v>100</v>
      </c>
      <c r="C46" t="s">
        <v>37</v>
      </c>
      <c r="D46" t="s">
        <v>37</v>
      </c>
      <c r="E46" t="s">
        <v>37</v>
      </c>
      <c r="F46">
        <v>2900</v>
      </c>
      <c r="G46" t="s">
        <v>37</v>
      </c>
      <c r="H46" t="s">
        <v>37</v>
      </c>
      <c r="I46" t="s">
        <v>37</v>
      </c>
      <c r="J46" t="s">
        <v>37</v>
      </c>
      <c r="K46" t="s">
        <v>37</v>
      </c>
      <c r="L46" t="s">
        <v>37</v>
      </c>
      <c r="M46" t="s">
        <v>37</v>
      </c>
      <c r="N46" t="s">
        <v>37</v>
      </c>
      <c r="O46" t="s">
        <v>37</v>
      </c>
      <c r="P46" t="s">
        <v>37</v>
      </c>
      <c r="Q46" t="s">
        <v>37</v>
      </c>
      <c r="R46" t="s">
        <v>37</v>
      </c>
      <c r="S46">
        <v>100</v>
      </c>
      <c r="T46" s="4">
        <v>2.2999999999999998</v>
      </c>
      <c r="U46">
        <v>50</v>
      </c>
      <c r="V46">
        <v>750</v>
      </c>
      <c r="W46" t="s">
        <v>37</v>
      </c>
      <c r="X46" t="s">
        <v>37</v>
      </c>
      <c r="Y46">
        <v>55</v>
      </c>
      <c r="Z46">
        <v>2900</v>
      </c>
      <c r="AA46" t="s">
        <v>37</v>
      </c>
      <c r="AB46" t="s">
        <v>37</v>
      </c>
      <c r="AC46" t="s">
        <v>37</v>
      </c>
      <c r="AD46" t="s">
        <v>37</v>
      </c>
      <c r="AE46">
        <v>1.6E-2</v>
      </c>
      <c r="AF46">
        <v>12</v>
      </c>
      <c r="AG46" t="s">
        <v>37</v>
      </c>
      <c r="AH46" t="s">
        <v>37</v>
      </c>
      <c r="AI46">
        <v>0.28999999999999998</v>
      </c>
      <c r="AJ46">
        <v>1000</v>
      </c>
      <c r="AK46">
        <v>1</v>
      </c>
      <c r="AL46" s="5" t="s">
        <v>37</v>
      </c>
      <c r="AM46" t="s">
        <v>37</v>
      </c>
      <c r="AN46" t="s">
        <v>37</v>
      </c>
      <c r="AO46" t="s">
        <v>37</v>
      </c>
      <c r="AP46" t="s">
        <v>37</v>
      </c>
      <c r="AQ46" s="5" t="s">
        <v>37</v>
      </c>
      <c r="AR46" s="5" t="s">
        <v>37</v>
      </c>
      <c r="AS46" s="5" t="s">
        <v>37</v>
      </c>
      <c r="AT46" s="5" t="s">
        <v>37</v>
      </c>
      <c r="AU46" s="5" t="s">
        <v>37</v>
      </c>
      <c r="AV46" s="5" t="s">
        <v>37</v>
      </c>
      <c r="AW46" t="s">
        <v>37</v>
      </c>
      <c r="AX46" s="5" t="s">
        <v>37</v>
      </c>
      <c r="AY46" s="5" t="s">
        <v>37</v>
      </c>
      <c r="AZ46" t="s">
        <v>37</v>
      </c>
    </row>
    <row r="47" spans="1:52" x14ac:dyDescent="0.25">
      <c r="A47" s="1">
        <v>45595</v>
      </c>
      <c r="B47">
        <v>98.9</v>
      </c>
      <c r="C47" t="s">
        <v>37</v>
      </c>
      <c r="D47" t="s">
        <v>37</v>
      </c>
      <c r="E47" t="s">
        <v>37</v>
      </c>
      <c r="F47">
        <v>760</v>
      </c>
      <c r="G47" t="s">
        <v>37</v>
      </c>
      <c r="H47" t="s">
        <v>37</v>
      </c>
      <c r="I47" t="s">
        <v>37</v>
      </c>
      <c r="J47" t="s">
        <v>37</v>
      </c>
      <c r="K47" t="s">
        <v>37</v>
      </c>
      <c r="L47" t="s">
        <v>37</v>
      </c>
      <c r="M47" t="s">
        <v>37</v>
      </c>
      <c r="N47" t="s">
        <v>37</v>
      </c>
      <c r="O47" t="s">
        <v>37</v>
      </c>
      <c r="P47" t="s">
        <v>37</v>
      </c>
      <c r="Q47" t="s">
        <v>37</v>
      </c>
      <c r="R47" t="s">
        <v>37</v>
      </c>
      <c r="S47">
        <v>110</v>
      </c>
      <c r="T47" s="4">
        <v>2.2000000000000002</v>
      </c>
      <c r="U47">
        <v>37</v>
      </c>
      <c r="V47">
        <v>710</v>
      </c>
      <c r="W47" t="s">
        <v>37</v>
      </c>
      <c r="X47" t="s">
        <v>37</v>
      </c>
      <c r="Y47">
        <v>45</v>
      </c>
      <c r="Z47">
        <v>2900</v>
      </c>
      <c r="AA47" t="s">
        <v>37</v>
      </c>
      <c r="AB47" t="s">
        <v>37</v>
      </c>
      <c r="AC47" t="s">
        <v>37</v>
      </c>
      <c r="AD47" t="s">
        <v>37</v>
      </c>
      <c r="AE47">
        <v>0.02</v>
      </c>
      <c r="AF47">
        <v>16</v>
      </c>
      <c r="AG47" t="s">
        <v>37</v>
      </c>
      <c r="AH47" t="s">
        <v>37</v>
      </c>
      <c r="AI47">
        <v>7.5999999999999998E-2</v>
      </c>
      <c r="AJ47">
        <v>989</v>
      </c>
      <c r="AK47">
        <v>1</v>
      </c>
      <c r="AL47" s="5" t="s">
        <v>37</v>
      </c>
      <c r="AM47" t="s">
        <v>37</v>
      </c>
      <c r="AN47" t="s">
        <v>37</v>
      </c>
      <c r="AO47" t="s">
        <v>37</v>
      </c>
      <c r="AP47" t="s">
        <v>37</v>
      </c>
      <c r="AQ47" s="5" t="s">
        <v>37</v>
      </c>
      <c r="AR47" s="5" t="s">
        <v>37</v>
      </c>
      <c r="AS47" s="5" t="s">
        <v>37</v>
      </c>
      <c r="AT47" s="5" t="s">
        <v>37</v>
      </c>
      <c r="AU47" s="5" t="s">
        <v>37</v>
      </c>
      <c r="AV47" s="5" t="s">
        <v>37</v>
      </c>
      <c r="AW47" t="s">
        <v>37</v>
      </c>
      <c r="AX47" s="5" t="s">
        <v>37</v>
      </c>
      <c r="AY47" s="5" t="s">
        <v>37</v>
      </c>
      <c r="AZ47" t="s">
        <v>37</v>
      </c>
    </row>
    <row r="49" spans="1:32" x14ac:dyDescent="0.25">
      <c r="A49" s="1" t="s">
        <v>39</v>
      </c>
      <c r="B49" s="3">
        <f t="shared" ref="B49" si="0">+AVERAGE(B5:B47)</f>
        <v>99.884615384615387</v>
      </c>
      <c r="C49" s="3">
        <f t="shared" ref="C49:AF51" si="1">+AVERAGE(C5:C47)</f>
        <v>0.16153846153846155</v>
      </c>
      <c r="D49" s="3">
        <f t="shared" si="1"/>
        <v>1.0999999999999999E-2</v>
      </c>
      <c r="E49" s="3">
        <f t="shared" si="1"/>
        <v>10.544444444444444</v>
      </c>
      <c r="F49" s="3">
        <f t="shared" si="1"/>
        <v>1160.3703703703704</v>
      </c>
      <c r="G49" s="3">
        <f t="shared" si="1"/>
        <v>62</v>
      </c>
      <c r="H49" s="3">
        <f t="shared" si="1"/>
        <v>8.5333333333333332</v>
      </c>
      <c r="I49" s="3">
        <f t="shared" si="1"/>
        <v>19.400000000000002</v>
      </c>
      <c r="J49" s="3">
        <f t="shared" si="1"/>
        <v>46.666666666666664</v>
      </c>
      <c r="K49" s="3">
        <f t="shared" si="1"/>
        <v>9.1</v>
      </c>
      <c r="L49" s="3">
        <f t="shared" si="1"/>
        <v>5.5333333333333341</v>
      </c>
      <c r="M49" s="3">
        <f t="shared" si="1"/>
        <v>25</v>
      </c>
      <c r="N49" s="3">
        <f t="shared" si="1"/>
        <v>6.3</v>
      </c>
      <c r="O49" s="3">
        <f t="shared" si="1"/>
        <v>9.8000000000000007</v>
      </c>
      <c r="P49" s="3">
        <f t="shared" si="1"/>
        <v>22</v>
      </c>
      <c r="Q49" s="3">
        <f t="shared" si="1"/>
        <v>23</v>
      </c>
      <c r="R49" s="3">
        <f t="shared" si="1"/>
        <v>3.2</v>
      </c>
      <c r="S49" s="3">
        <f t="shared" si="1"/>
        <v>122.60526315789474</v>
      </c>
      <c r="T49" s="3">
        <f t="shared" si="1"/>
        <v>2.4263157894736849</v>
      </c>
      <c r="U49" s="3">
        <f t="shared" si="1"/>
        <v>46.486486486486484</v>
      </c>
      <c r="V49" s="3">
        <f t="shared" si="1"/>
        <v>711.31578947368416</v>
      </c>
      <c r="W49" s="3">
        <f t="shared" si="1"/>
        <v>12.55</v>
      </c>
      <c r="X49" s="3">
        <f t="shared" si="1"/>
        <v>492.5</v>
      </c>
      <c r="Y49" s="3">
        <f t="shared" si="1"/>
        <v>49.868421052631582</v>
      </c>
      <c r="Z49" s="3">
        <f t="shared" si="1"/>
        <v>2894.7368421052633</v>
      </c>
      <c r="AA49" s="3">
        <f t="shared" si="1"/>
        <v>49</v>
      </c>
      <c r="AB49" s="3">
        <f t="shared" si="1"/>
        <v>5.8166666666666664</v>
      </c>
      <c r="AC49" s="3">
        <f t="shared" si="1"/>
        <v>53.5</v>
      </c>
      <c r="AD49" s="3">
        <f t="shared" si="1"/>
        <v>0.54249999999999998</v>
      </c>
      <c r="AE49" s="3">
        <f t="shared" si="1"/>
        <v>5.9904761904761905E-2</v>
      </c>
      <c r="AF49" s="3">
        <f t="shared" si="1"/>
        <v>17.610526315789475</v>
      </c>
    </row>
    <row r="50" spans="1:32" x14ac:dyDescent="0.25">
      <c r="A50" s="1" t="s">
        <v>40</v>
      </c>
      <c r="B50" s="3">
        <f t="shared" ref="B50" si="2">+AVERAGE(B6:B48)</f>
        <v>99.884615384615387</v>
      </c>
      <c r="C50" s="3">
        <f t="shared" ref="C50:J50" si="3">+AVERAGE(C6:C48)</f>
        <v>0.16153846153846155</v>
      </c>
      <c r="D50" s="3">
        <f t="shared" si="3"/>
        <v>1.0999999999999999E-2</v>
      </c>
      <c r="E50" s="3">
        <f t="shared" si="3"/>
        <v>10.544444444444444</v>
      </c>
      <c r="F50" s="3">
        <f t="shared" si="3"/>
        <v>1178.0769230769231</v>
      </c>
      <c r="G50" s="3">
        <f t="shared" si="3"/>
        <v>62</v>
      </c>
      <c r="H50" s="3">
        <f t="shared" si="3"/>
        <v>8.5333333333333332</v>
      </c>
      <c r="I50" s="3">
        <f t="shared" si="3"/>
        <v>19.400000000000002</v>
      </c>
      <c r="J50" s="3">
        <f t="shared" si="3"/>
        <v>46.666666666666664</v>
      </c>
      <c r="K50" s="3">
        <f t="shared" si="1"/>
        <v>9.1</v>
      </c>
      <c r="L50" s="3">
        <f t="shared" si="1"/>
        <v>5.5333333333333341</v>
      </c>
      <c r="M50" s="3">
        <f t="shared" si="1"/>
        <v>25</v>
      </c>
      <c r="N50" s="3">
        <f t="shared" si="1"/>
        <v>6.3</v>
      </c>
      <c r="O50" s="3">
        <f t="shared" si="1"/>
        <v>9.8000000000000007</v>
      </c>
      <c r="P50" s="3">
        <f t="shared" si="1"/>
        <v>22</v>
      </c>
      <c r="Q50" s="3">
        <f t="shared" si="1"/>
        <v>23</v>
      </c>
      <c r="R50" s="3">
        <f t="shared" si="1"/>
        <v>3.2</v>
      </c>
      <c r="S50" s="3">
        <f t="shared" si="1"/>
        <v>122.67567567567568</v>
      </c>
      <c r="T50" s="3">
        <f t="shared" si="1"/>
        <v>2.4297297297297304</v>
      </c>
      <c r="U50" s="3">
        <f t="shared" si="1"/>
        <v>46.444444444444443</v>
      </c>
      <c r="V50" s="3">
        <f t="shared" si="1"/>
        <v>712.16216216216219</v>
      </c>
      <c r="W50" s="3">
        <f t="shared" si="1"/>
        <v>12.55</v>
      </c>
      <c r="X50" s="3">
        <f t="shared" si="1"/>
        <v>492.5</v>
      </c>
      <c r="Y50" s="3">
        <f t="shared" si="1"/>
        <v>49.945945945945944</v>
      </c>
      <c r="Z50" s="3">
        <f t="shared" si="1"/>
        <v>2891.8918918918921</v>
      </c>
      <c r="AA50" s="3">
        <f t="shared" si="1"/>
        <v>49</v>
      </c>
      <c r="AB50" s="3">
        <f t="shared" si="1"/>
        <v>5.8166666666666664</v>
      </c>
      <c r="AC50" s="3">
        <f t="shared" si="1"/>
        <v>53.5</v>
      </c>
      <c r="AD50" s="3">
        <f t="shared" si="1"/>
        <v>0.54249999999999998</v>
      </c>
      <c r="AE50" s="3">
        <f t="shared" si="1"/>
        <v>5.8439024390243913E-2</v>
      </c>
      <c r="AF50" s="3">
        <f t="shared" si="1"/>
        <v>17.572972972972973</v>
      </c>
    </row>
    <row r="51" spans="1:32" x14ac:dyDescent="0.25">
      <c r="A51" s="1" t="s">
        <v>41</v>
      </c>
      <c r="B51" s="3">
        <f t="shared" ref="B51" si="4">+AVERAGE(B7:B49)</f>
        <v>99.884615384615373</v>
      </c>
      <c r="C51" s="3">
        <f t="shared" si="1"/>
        <v>0.16153846153846155</v>
      </c>
      <c r="D51" s="3">
        <f t="shared" si="1"/>
        <v>1.0999999999999999E-2</v>
      </c>
      <c r="E51" s="3">
        <f t="shared" si="1"/>
        <v>10.582716049382716</v>
      </c>
      <c r="F51" s="3">
        <f t="shared" si="1"/>
        <v>1184.2450142450143</v>
      </c>
      <c r="G51" s="3">
        <f t="shared" si="1"/>
        <v>62</v>
      </c>
      <c r="H51" s="3">
        <f t="shared" si="1"/>
        <v>8.5333333333333332</v>
      </c>
      <c r="I51" s="3">
        <f t="shared" si="1"/>
        <v>19.400000000000002</v>
      </c>
      <c r="J51" s="3">
        <f t="shared" si="1"/>
        <v>46.666666666666664</v>
      </c>
      <c r="K51" s="3">
        <f t="shared" si="1"/>
        <v>9.1</v>
      </c>
      <c r="L51" s="3">
        <f t="shared" si="1"/>
        <v>5.5333333333333341</v>
      </c>
      <c r="M51" s="3">
        <f t="shared" si="1"/>
        <v>25</v>
      </c>
      <c r="N51" s="3">
        <f t="shared" si="1"/>
        <v>6.3</v>
      </c>
      <c r="O51" s="3">
        <f t="shared" si="1"/>
        <v>9.8000000000000007</v>
      </c>
      <c r="P51" s="3">
        <f t="shared" si="1"/>
        <v>22</v>
      </c>
      <c r="Q51" s="3">
        <f t="shared" si="1"/>
        <v>23</v>
      </c>
      <c r="R51" s="3">
        <f t="shared" si="1"/>
        <v>3.2</v>
      </c>
      <c r="S51" s="3">
        <f t="shared" si="1"/>
        <v>123.01635846372689</v>
      </c>
      <c r="T51" s="3">
        <f t="shared" si="1"/>
        <v>2.4358463726884785</v>
      </c>
      <c r="U51" s="3">
        <f t="shared" si="1"/>
        <v>46.485735735735737</v>
      </c>
      <c r="V51" s="3">
        <f t="shared" si="1"/>
        <v>714.90042674253198</v>
      </c>
      <c r="W51" s="3">
        <f t="shared" si="1"/>
        <v>12.55</v>
      </c>
      <c r="X51" s="3">
        <f t="shared" si="1"/>
        <v>492.5</v>
      </c>
      <c r="Y51" s="3">
        <f t="shared" si="1"/>
        <v>50.131578947368425</v>
      </c>
      <c r="Z51" s="3">
        <f t="shared" si="1"/>
        <v>2891.7496443812233</v>
      </c>
      <c r="AA51" s="3">
        <f t="shared" si="1"/>
        <v>49</v>
      </c>
      <c r="AB51" s="3">
        <f t="shared" si="1"/>
        <v>5.8166666666666673</v>
      </c>
      <c r="AC51" s="3">
        <f t="shared" si="1"/>
        <v>53.5</v>
      </c>
      <c r="AD51" s="3">
        <f t="shared" si="1"/>
        <v>0.54249999999999998</v>
      </c>
      <c r="AE51" s="3">
        <f t="shared" si="1"/>
        <v>5.5753774680603961E-2</v>
      </c>
      <c r="AF51" s="3">
        <f t="shared" si="1"/>
        <v>17.535419630156472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Regneark</vt:lpstr>
      </vt:variant>
      <vt:variant>
        <vt:i4>2</vt:i4>
      </vt:variant>
    </vt:vector>
  </ap:HeadingPairs>
  <ap:TitlesOfParts>
    <vt:vector baseType="lpstr" size="2">
      <vt:lpstr>Renseanlæg Avedøre</vt:lpstr>
      <vt:lpstr>Renseanlæg Lynetten</vt:lpstr>
    </vt:vector>
  </ap:TitlesOfParts>
  <ap:Company>BIOFOS A/S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>Bilag 4B Analyser FLYVEASKE</dc:title>
  <dc:creator>Camilla Gehring Krogh</dc:creator>
  <lastModifiedBy>Lars Krogsgaard Nielsen</lastModifiedBy>
  <lastPrinted>2020-02-07T12:52:28.0000000Z</lastPrinted>
  <dcterms:created xsi:type="dcterms:W3CDTF">2020-02-07T12:51:10.0000000Z</dcterms:created>
  <dcterms:modified xsi:type="dcterms:W3CDTF">2025-05-22T05:01:55.0000000Z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kumentnummer">
    <vt:lpwstr>D25-1113436</vt:lpwstr>
  </op:property>
  <op:property fmtid="{D5CDD505-2E9C-101B-9397-08002B2CF9AE}" pid="3" name="InternalSigner">
    <vt:lpwstr>Lars Krogsgaard Nielsen</vt:lpwstr>
  </op:property>
  <op:property fmtid="{D5CDD505-2E9C-101B-9397-08002B2CF9AE}" pid="4" name="ExternalSigner">
    <vt:lpwstr/>
  </op:property>
  <op:property fmtid="{D5CDD505-2E9C-101B-9397-08002B2CF9AE}" pid="5" name="sagsnummer">
    <vt:lpwstr>S25-11877</vt:lpwstr>
  </op:property>
  <op:property fmtid="{D5CDD505-2E9C-101B-9397-08002B2CF9AE}" pid="6" name="DN_S_SagsTitel">
    <vt:lpwstr>Udbud af genanvendelse af flyveaske og deponiaske (inkl. opgravning), nyttiggørelse af røggasaffald og sand 2025</vt:lpwstr>
  </op:property>
  <op:property fmtid="{D5CDD505-2E9C-101B-9397-08002B2CF9AE}" pid="7" name="Author">
    <vt:lpwstr>Camilla Gehring Krogh</vt:lpwstr>
  </op:property>
  <op:property fmtid="{D5CDD505-2E9C-101B-9397-08002B2CF9AE}" pid="8" name="Title">
    <vt:lpwstr>Bilag 4B Analyser FLYVEASKE</vt:lpwstr>
  </op:property>
  <op:property fmtid="{D5CDD505-2E9C-101B-9397-08002B2CF9AE}" pid="9" name="DN_D_DokumentVersion">
    <vt:lpwstr>3.0</vt:lpwstr>
  </op:property>
  <op:property fmtid="{D5CDD505-2E9C-101B-9397-08002B2CF9AE}" pid="10" name="MSIP_Label_87faf575-df97-4901-bbd6-2713bb34c790_Enabled">
    <vt:lpwstr>true</vt:lpwstr>
  </op:property>
  <op:property fmtid="{D5CDD505-2E9C-101B-9397-08002B2CF9AE}" pid="11" name="MSIP_Label_87faf575-df97-4901-bbd6-2713bb34c790_SetDate">
    <vt:lpwstr>2025-05-21T08:00:11Z</vt:lpwstr>
  </op:property>
  <op:property fmtid="{D5CDD505-2E9C-101B-9397-08002B2CF9AE}" pid="12" name="MSIP_Label_87faf575-df97-4901-bbd6-2713bb34c790_Method">
    <vt:lpwstr>Privileged</vt:lpwstr>
  </op:property>
  <op:property fmtid="{D5CDD505-2E9C-101B-9397-08002B2CF9AE}" pid="13" name="MSIP_Label_87faf575-df97-4901-bbd6-2713bb34c790_Name">
    <vt:lpwstr>Offentligt</vt:lpwstr>
  </op:property>
  <op:property fmtid="{D5CDD505-2E9C-101B-9397-08002B2CF9AE}" pid="14" name="MSIP_Label_87faf575-df97-4901-bbd6-2713bb34c790_SiteId">
    <vt:lpwstr>0db02bca-42e9-4bfe-92a9-002763fa9f54</vt:lpwstr>
  </op:property>
  <op:property fmtid="{D5CDD505-2E9C-101B-9397-08002B2CF9AE}" pid="15" name="MSIP_Label_87faf575-df97-4901-bbd6-2713bb34c790_ActionId">
    <vt:lpwstr>34f7ce25-0b09-4148-8adf-1a0a740f757a</vt:lpwstr>
  </op:property>
  <op:property fmtid="{D5CDD505-2E9C-101B-9397-08002B2CF9AE}" pid="16" name="MSIP_Label_87faf575-df97-4901-bbd6-2713bb34c790_ContentBits">
    <vt:lpwstr>0</vt:lpwstr>
  </op:property>
  <op:property fmtid="{D5CDD505-2E9C-101B-9397-08002B2CF9AE}" pid="17" name="MSIP_Label_87faf575-df97-4901-bbd6-2713bb34c790_Tag">
    <vt:lpwstr>10, 0, 1, 1</vt:lpwstr>
  </op:property>
</op:Properties>
</file>